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1" r:id="rId1"/>
  </sheets>
  <definedNames>
    <definedName name="_xlnm.Print_Area" localSheetId="0">КПК0111010!$A$1:$BQ$84</definedName>
  </definedNames>
  <calcPr calcId="144525" refMode="R1C1"/>
</workbook>
</file>

<file path=xl/calcChain.xml><?xml version="1.0" encoding="utf-8"?>
<calcChain xmlns="http://schemas.openxmlformats.org/spreadsheetml/2006/main">
  <c r="BB63" i="1" l="1"/>
  <c r="AW63" i="1"/>
  <c r="AL64" i="1"/>
  <c r="AG64" i="1"/>
  <c r="AQ63" i="1"/>
  <c r="V64" i="1"/>
  <c r="Q64" i="1"/>
  <c r="AA63" i="1"/>
  <c r="BH76" i="1"/>
  <c r="BC76" i="1"/>
  <c r="AX76" i="1"/>
  <c r="AI76" i="1"/>
  <c r="BH75" i="1"/>
  <c r="BC75" i="1"/>
  <c r="AX75" i="1"/>
  <c r="AI75" i="1"/>
  <c r="BH74" i="1"/>
  <c r="BC74" i="1"/>
  <c r="AX74" i="1"/>
  <c r="AI74" i="1"/>
  <c r="BH73" i="1"/>
  <c r="BC73" i="1"/>
  <c r="AX73" i="1"/>
  <c r="AI73" i="1"/>
  <c r="BH72" i="1"/>
  <c r="BC72" i="1"/>
  <c r="AX72" i="1"/>
  <c r="AI72" i="1"/>
  <c r="BI56" i="1"/>
  <c r="BD56" i="1"/>
  <c r="AZ56" i="1"/>
  <c r="AK56" i="1"/>
  <c r="BI54" i="1"/>
  <c r="BD54" i="1"/>
  <c r="AZ54" i="1"/>
  <c r="AK54" i="1"/>
  <c r="BI53" i="1"/>
  <c r="BD53" i="1"/>
  <c r="AZ53" i="1"/>
  <c r="AK53" i="1"/>
  <c r="BI52" i="1"/>
  <c r="BD52" i="1"/>
  <c r="AZ52" i="1"/>
  <c r="AK52" i="1"/>
  <c r="BI51" i="1"/>
  <c r="BD51" i="1"/>
  <c r="AZ51" i="1"/>
  <c r="AK51" i="1"/>
  <c r="BI49" i="1"/>
  <c r="BD49" i="1"/>
  <c r="AZ49" i="1"/>
  <c r="AK49" i="1"/>
  <c r="BI47" i="1"/>
  <c r="BD47" i="1"/>
  <c r="AZ47" i="1"/>
  <c r="AK47" i="1"/>
  <c r="BI45" i="1"/>
  <c r="BD45" i="1"/>
  <c r="AZ45" i="1"/>
  <c r="AK45" i="1"/>
  <c r="BI43" i="1"/>
  <c r="BD43" i="1"/>
  <c r="AZ43" i="1"/>
  <c r="AK43" i="1"/>
  <c r="BI41" i="1"/>
  <c r="BD41" i="1"/>
  <c r="AZ41" i="1"/>
  <c r="AK41" i="1"/>
  <c r="BN41" i="1" l="1"/>
  <c r="BN43" i="1"/>
  <c r="BN45" i="1"/>
  <c r="BN47" i="1"/>
  <c r="BN49" i="1"/>
  <c r="BN51" i="1"/>
  <c r="BN52" i="1"/>
  <c r="BN53" i="1"/>
  <c r="BN54" i="1"/>
  <c r="BN56" i="1"/>
  <c r="BM72" i="1"/>
  <c r="BM73" i="1"/>
  <c r="BM74" i="1"/>
  <c r="BM75" i="1"/>
  <c r="BM76" i="1"/>
  <c r="BG63" i="1"/>
  <c r="BB64" i="1"/>
  <c r="AQ64" i="1"/>
  <c r="AW64" i="1"/>
  <c r="BG64" i="1" s="1"/>
  <c r="AA64" i="1"/>
</calcChain>
</file>

<file path=xl/sharedStrings.xml><?xml version="1.0" encoding="utf-8"?>
<sst xmlns="http://schemas.openxmlformats.org/spreadsheetml/2006/main" count="176" uniqueCount="109">
  <si>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</si>
  <si>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</si>
  <si>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</si>
  <si>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</si>
  <si>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</si>
  <si>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</si>
  <si>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</si>
  <si>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</si>
  <si>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</si>
  <si>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</si>
  <si>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</si>
  <si>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</si>
  <si>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</si>
  <si>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</si>
  <si>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</si>
  <si>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</si>
  <si>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</si>
  <si>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</si>
  <si>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</si>
  <si>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</si>
  <si>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</si>
  <si>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</si>
  <si>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</si>
  <si>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</si>
  <si>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</si>
  <si>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</si>
  <si>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</si>
  <si>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</si>
  <si>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</si>
  <si>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</si>
  <si>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</si>
  <si>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</si>
  <si>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</si>
  <si>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</si>
  <si>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</si>
  <si>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</si>
  <si>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</si>
  <si>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</si>
  <si>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</si>
  <si>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</si>
  <si>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</si>
  <si>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</si>
  <si>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</si>
  <si>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</si>
  <si>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</si>
  <si>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</si>
  <si>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</si>
  <si>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</si>
  <si>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</si>
  <si>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</si>
  <si>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</si>
  <si>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</si>
  <si>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</si>
  <si>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</si>
  <si>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</si>
  <si>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</si>
  <si>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</si>
  <si>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</si>
  <si>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</si>
  <si>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</si>
  <si>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</si>
  <si>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</si>
  <si>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</si>
  <si>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</si>
  <si>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Забезпечити створення належних умов для надання на належному рівні дошкільної освіти та виховання дітей</t>
  </si>
  <si>
    <t>Оплата праці працівників згідно чинного законодавства</t>
  </si>
  <si>
    <t>C45:BQ45</t>
  </si>
  <si>
    <t>Економія бюджетних коштів</t>
  </si>
  <si>
    <t>Придбання предметів, товарів, обладнання, оплата послуг, відряджень, штрафів та пені</t>
  </si>
  <si>
    <t>C47:BQ47</t>
  </si>
  <si>
    <t>Придбання медикаменів</t>
  </si>
  <si>
    <t>C49:BQ49</t>
  </si>
  <si>
    <t>Придбання продуктів харчування</t>
  </si>
  <si>
    <t>C51:BQ51</t>
  </si>
  <si>
    <t>Оплата комунальних послуг та енергоносіїв</t>
  </si>
  <si>
    <t>C53:BQ53</t>
  </si>
  <si>
    <t>Придбання предметів, товарів, обладнання за рахунок субвенції на надання державної підтримки особам з особливими освітніми потребами (ДНЗ №3)</t>
  </si>
  <si>
    <t>Придбання газових плит (2 шт.) (ЗДО №1)</t>
  </si>
  <si>
    <t>Придбання м'ясорубки (ЗДО №2)</t>
  </si>
  <si>
    <t>Придбання опромінювача бактерицидного кварцевого (ДНЗ №3)</t>
  </si>
  <si>
    <t>C58:BQ58</t>
  </si>
  <si>
    <t>УСЬОГО</t>
  </si>
  <si>
    <t>Усього</t>
  </si>
  <si>
    <t>Затрат</t>
  </si>
  <si>
    <t/>
  </si>
  <si>
    <t>ставки педагогічного персоналу</t>
  </si>
  <si>
    <t>од.</t>
  </si>
  <si>
    <t>ставки інших працівників</t>
  </si>
  <si>
    <t>кількість дошкільних навчальних закладів</t>
  </si>
  <si>
    <t>загальний обсяг видатків для забезпечення діяльності дошкільних кавчальних закладів</t>
  </si>
  <si>
    <t>тис.грн.</t>
  </si>
  <si>
    <t>середній обсяг видатків для утримання одного ДНЗ</t>
  </si>
  <si>
    <t>Надання дошкільної освіти закладами дошкільної освіти міської ради</t>
  </si>
  <si>
    <t>Забезпечено виконання завдань програми при економії використання_x000D_
бюджетних коштів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</si>
  <si>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</si>
  <si>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</si>
  <si>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</si>
  <si>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</si>
  <si>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</si>
  <si>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</si>
  <si>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</si>
  <si>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</si>
  <si>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>місцевого бюджету на 2020  рік</t>
  </si>
  <si>
    <t>0111010</t>
  </si>
  <si>
    <t>Надання дошкільної освіти</t>
  </si>
  <si>
    <t>0110000</t>
  </si>
  <si>
    <t>1010</t>
  </si>
  <si>
    <t>0910</t>
  </si>
  <si>
    <t xml:space="preserve">Програма фінансового забезпечення дошкільних навчальних закладів Ічнянської міської ради (ОТГ) на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</si>
</sst>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0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0" xfId="0" applyFont="1"/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174" fontId="11" fillId="0" borderId="1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3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174" fontId="5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0" xfId="0" quotePrefix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174" fontId="7" fillId="0" borderId="3" xfId="0" applyNumberFormat="1" applyFont="1" applyBorder="1" applyAlignment="1">
      <alignment horizontal="center" vertical="center" wrapText="1"/>
    </xf>
    <xf numFmtId="174" fontId="7" fillId="0" borderId="4" xfId="0" applyNumberFormat="1" applyFont="1" applyBorder="1" applyAlignment="1">
      <alignment horizontal="center" vertical="center" wrapText="1"/>
    </xf>
    <xf numFmtId="174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66" zoomScaleNormal="100" workbookViewId="0">
      <selection activeCell="N82" sqref="N82"/>
    </sheetView>
  </sheetViews>
  <sheetFormatPr defaultRowHeight="12.75" x14ac:dyDescent="0.2"/>
  <cols>
    <col min="1" max="1" width="3.28515625" style="1" customWidth="1"/>
    <col min="2" max="2" width="2" style="1" customWidth="1"/>
    <col min="3" max="8" width="2.85546875" style="1" customWidth="1"/>
    <col min="9" max="9" width="5.28515625" style="1" customWidth="1"/>
    <col min="10" max="54" width="2.85546875" style="1" customWidth="1"/>
    <col min="55" max="55" width="6.42578125" style="1" customWidth="1"/>
    <col min="56" max="68" width="2.85546875" style="1" customWidth="1"/>
    <col min="69" max="69" width="4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52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</row>
    <row r="11" spans="1:64" ht="15.75" customHeight="1" x14ac:dyDescent="0.2">
      <c r="A11" s="39" t="s">
        <v>38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 ht="15.75" customHeight="1" x14ac:dyDescent="0.2">
      <c r="A12" s="39" t="s">
        <v>102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6" t="s">
        <v>94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17"/>
      <c r="N14" s="107" t="s">
        <v>95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8"/>
      <c r="AU14" s="106" t="s">
        <v>100</v>
      </c>
      <c r="AV14" s="27"/>
      <c r="AW14" s="27"/>
      <c r="AX14" s="27"/>
      <c r="AY14" s="27"/>
      <c r="AZ14" s="27"/>
      <c r="BA14" s="27"/>
      <c r="BB14" s="2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28" t="s">
        <v>56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19"/>
      <c r="N15" s="31" t="s">
        <v>57</v>
      </c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19"/>
      <c r="AU15" s="28" t="s">
        <v>58</v>
      </c>
      <c r="AV15" s="28"/>
      <c r="AW15" s="28"/>
      <c r="AX15" s="28"/>
      <c r="AY15" s="28"/>
      <c r="AZ15" s="28"/>
      <c r="BA15" s="28"/>
      <c r="BB15" s="2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6" t="s">
        <v>105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17"/>
      <c r="N17" s="107" t="s">
        <v>95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8"/>
      <c r="AU17" s="106" t="s">
        <v>100</v>
      </c>
      <c r="AV17" s="27"/>
      <c r="AW17" s="27"/>
      <c r="AX17" s="27"/>
      <c r="AY17" s="27"/>
      <c r="AZ17" s="27"/>
      <c r="BA17" s="27"/>
      <c r="BB17" s="2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28" t="s">
        <v>56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19"/>
      <c r="N18" s="31" t="s">
        <v>59</v>
      </c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19"/>
      <c r="AU18" s="28" t="s">
        <v>58</v>
      </c>
      <c r="AV18" s="28"/>
      <c r="AW18" s="28"/>
      <c r="AX18" s="28"/>
      <c r="AY18" s="28"/>
      <c r="AZ18" s="28"/>
      <c r="BA18" s="28"/>
      <c r="BB18" s="2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37</v>
      </c>
      <c r="B20" s="106" t="s">
        <v>103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/>
      <c r="N20" s="106" t="s">
        <v>106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2"/>
      <c r="AA20" s="106" t="s">
        <v>107</v>
      </c>
      <c r="AB20" s="27"/>
      <c r="AC20" s="27"/>
      <c r="AD20" s="27"/>
      <c r="AE20" s="27"/>
      <c r="AF20" s="27"/>
      <c r="AG20" s="27"/>
      <c r="AH20" s="27"/>
      <c r="AI20" s="27"/>
      <c r="AJ20" s="22"/>
      <c r="AK20" s="110" t="s">
        <v>104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2"/>
      <c r="BE20" s="106" t="s">
        <v>101</v>
      </c>
      <c r="BF20" s="27"/>
      <c r="BG20" s="27"/>
      <c r="BH20" s="27"/>
      <c r="BI20" s="27"/>
      <c r="BJ20" s="27"/>
      <c r="BK20" s="27"/>
      <c r="BL20" s="27"/>
    </row>
    <row r="21" spans="1:79" ht="23.25" customHeight="1" x14ac:dyDescent="0.2">
      <c r="A21"/>
      <c r="B21" s="28" t="s">
        <v>56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/>
      <c r="N21" s="28" t="s">
        <v>60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5"/>
      <c r="AA21" s="29" t="s">
        <v>61</v>
      </c>
      <c r="AB21" s="29"/>
      <c r="AC21" s="29"/>
      <c r="AD21" s="29"/>
      <c r="AE21" s="29"/>
      <c r="AF21" s="29"/>
      <c r="AG21" s="29"/>
      <c r="AH21" s="29"/>
      <c r="AI21" s="29"/>
      <c r="AJ21" s="25"/>
      <c r="AK21" s="30" t="s">
        <v>62</v>
      </c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5"/>
      <c r="BE21" s="28" t="s">
        <v>63</v>
      </c>
      <c r="BF21" s="28"/>
      <c r="BG21" s="28"/>
      <c r="BH21" s="28"/>
      <c r="BI21" s="28"/>
      <c r="BJ21" s="28"/>
      <c r="BK21" s="28"/>
      <c r="BL21" s="28"/>
    </row>
    <row r="22" spans="1:79" ht="6.75" customHeight="1" x14ac:dyDescent="0.2"/>
    <row r="23" spans="1:79" ht="15.75" customHeight="1" x14ac:dyDescent="0.2">
      <c r="A23" s="34" t="s">
        <v>43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</row>
    <row r="24" spans="1:79" ht="16.5" customHeight="1" x14ac:dyDescent="0.2">
      <c r="A24" s="35" t="s">
        <v>3</v>
      </c>
      <c r="B24" s="35"/>
      <c r="C24" s="35"/>
      <c r="D24" s="35"/>
      <c r="E24" s="35"/>
      <c r="F24" s="35"/>
      <c r="G24" s="36" t="s">
        <v>41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8"/>
    </row>
    <row r="25" spans="1:79" ht="9.75" customHeight="1" x14ac:dyDescent="0.2">
      <c r="A25" s="32">
        <v>1</v>
      </c>
      <c r="B25" s="32"/>
      <c r="C25" s="32"/>
      <c r="D25" s="32"/>
      <c r="E25" s="32"/>
      <c r="F25" s="32"/>
      <c r="G25" s="36">
        <v>2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8"/>
    </row>
    <row r="26" spans="1:79" x14ac:dyDescent="0.2">
      <c r="A26" s="63"/>
      <c r="B26" s="63"/>
      <c r="C26" s="63"/>
      <c r="D26" s="63"/>
      <c r="E26" s="63"/>
      <c r="F26" s="63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3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34" t="s">
        <v>44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</row>
    <row r="29" spans="1:79" ht="15.95" customHeight="1" x14ac:dyDescent="0.2">
      <c r="A29" s="102" t="s">
        <v>92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34" t="s">
        <v>45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</row>
    <row r="32" spans="1:79" ht="27.75" customHeight="1" x14ac:dyDescent="0.2">
      <c r="A32" s="35" t="s">
        <v>3</v>
      </c>
      <c r="B32" s="35"/>
      <c r="C32" s="35"/>
      <c r="D32" s="35"/>
      <c r="E32" s="35"/>
      <c r="F32" s="35"/>
      <c r="G32" s="36" t="s">
        <v>42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</row>
    <row r="33" spans="1:80" ht="15.75" x14ac:dyDescent="0.2">
      <c r="A33" s="32">
        <v>1</v>
      </c>
      <c r="B33" s="32"/>
      <c r="C33" s="32"/>
      <c r="D33" s="32"/>
      <c r="E33" s="32"/>
      <c r="F33" s="32"/>
      <c r="G33" s="36">
        <v>2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8"/>
    </row>
    <row r="34" spans="1:80" ht="10.5" hidden="1" customHeight="1" x14ac:dyDescent="0.2">
      <c r="A34" s="63" t="s">
        <v>15</v>
      </c>
      <c r="B34" s="63"/>
      <c r="C34" s="63"/>
      <c r="D34" s="63"/>
      <c r="E34" s="63"/>
      <c r="F34" s="63"/>
      <c r="G34" s="60" t="s">
        <v>16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2"/>
      <c r="CA34" s="1" t="s">
        <v>55</v>
      </c>
    </row>
    <row r="35" spans="1:80" ht="12.75" customHeight="1" x14ac:dyDescent="0.2">
      <c r="A35" s="63">
        <v>1</v>
      </c>
      <c r="B35" s="63"/>
      <c r="C35" s="63"/>
      <c r="D35" s="63"/>
      <c r="E35" s="63"/>
      <c r="F35" s="63"/>
      <c r="G35" s="79" t="s">
        <v>64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1"/>
      <c r="CA35" s="1" t="s">
        <v>54</v>
      </c>
    </row>
    <row r="36" spans="1:80" ht="17.25" customHeight="1" x14ac:dyDescent="0.2">
      <c r="A36" s="34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</row>
    <row r="37" spans="1:80" ht="48" customHeight="1" x14ac:dyDescent="0.2">
      <c r="A37" s="32" t="s">
        <v>3</v>
      </c>
      <c r="B37" s="32"/>
      <c r="C37" s="32" t="s">
        <v>30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 t="s">
        <v>27</v>
      </c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 t="s">
        <v>49</v>
      </c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 t="s">
        <v>0</v>
      </c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</row>
    <row r="38" spans="1:80" ht="29.1" customHeight="1" x14ac:dyDescent="0.2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 t="s">
        <v>2</v>
      </c>
      <c r="AB38" s="32"/>
      <c r="AC38" s="32"/>
      <c r="AD38" s="32"/>
      <c r="AE38" s="32"/>
      <c r="AF38" s="32" t="s">
        <v>1</v>
      </c>
      <c r="AG38" s="32"/>
      <c r="AH38" s="32"/>
      <c r="AI38" s="32"/>
      <c r="AJ38" s="32"/>
      <c r="AK38" s="32" t="s">
        <v>28</v>
      </c>
      <c r="AL38" s="32"/>
      <c r="AM38" s="32"/>
      <c r="AN38" s="32"/>
      <c r="AO38" s="32"/>
      <c r="AP38" s="32" t="s">
        <v>2</v>
      </c>
      <c r="AQ38" s="32"/>
      <c r="AR38" s="32"/>
      <c r="AS38" s="32"/>
      <c r="AT38" s="32"/>
      <c r="AU38" s="32" t="s">
        <v>1</v>
      </c>
      <c r="AV38" s="32"/>
      <c r="AW38" s="32"/>
      <c r="AX38" s="32"/>
      <c r="AY38" s="32"/>
      <c r="AZ38" s="32" t="s">
        <v>28</v>
      </c>
      <c r="BA38" s="32"/>
      <c r="BB38" s="32"/>
      <c r="BC38" s="32"/>
      <c r="BD38" s="32" t="s">
        <v>2</v>
      </c>
      <c r="BE38" s="32"/>
      <c r="BF38" s="32"/>
      <c r="BG38" s="32"/>
      <c r="BH38" s="32"/>
      <c r="BI38" s="32" t="s">
        <v>1</v>
      </c>
      <c r="BJ38" s="32"/>
      <c r="BK38" s="32"/>
      <c r="BL38" s="32"/>
      <c r="BM38" s="32"/>
      <c r="BN38" s="32" t="s">
        <v>29</v>
      </c>
      <c r="BO38" s="32"/>
      <c r="BP38" s="32"/>
      <c r="BQ38" s="32"/>
    </row>
    <row r="39" spans="1:80" ht="15.95" customHeight="1" x14ac:dyDescent="0.2">
      <c r="A39" s="33">
        <v>1</v>
      </c>
      <c r="B39" s="33"/>
      <c r="C39" s="33">
        <v>2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51">
        <v>3</v>
      </c>
      <c r="AB39" s="52"/>
      <c r="AC39" s="52"/>
      <c r="AD39" s="52"/>
      <c r="AE39" s="53"/>
      <c r="AF39" s="51">
        <v>4</v>
      </c>
      <c r="AG39" s="52"/>
      <c r="AH39" s="52"/>
      <c r="AI39" s="52"/>
      <c r="AJ39" s="53"/>
      <c r="AK39" s="51">
        <v>5</v>
      </c>
      <c r="AL39" s="52"/>
      <c r="AM39" s="52"/>
      <c r="AN39" s="52"/>
      <c r="AO39" s="53"/>
      <c r="AP39" s="51">
        <v>6</v>
      </c>
      <c r="AQ39" s="52"/>
      <c r="AR39" s="52"/>
      <c r="AS39" s="52"/>
      <c r="AT39" s="53"/>
      <c r="AU39" s="51">
        <v>7</v>
      </c>
      <c r="AV39" s="52"/>
      <c r="AW39" s="52"/>
      <c r="AX39" s="52"/>
      <c r="AY39" s="53"/>
      <c r="AZ39" s="51">
        <v>8</v>
      </c>
      <c r="BA39" s="52"/>
      <c r="BB39" s="52"/>
      <c r="BC39" s="53"/>
      <c r="BD39" s="51">
        <v>9</v>
      </c>
      <c r="BE39" s="52"/>
      <c r="BF39" s="52"/>
      <c r="BG39" s="52"/>
      <c r="BH39" s="53"/>
      <c r="BI39" s="33">
        <v>10</v>
      </c>
      <c r="BJ39" s="33"/>
      <c r="BK39" s="33"/>
      <c r="BL39" s="33"/>
      <c r="BM39" s="33"/>
      <c r="BN39" s="33">
        <v>11</v>
      </c>
      <c r="BO39" s="33"/>
      <c r="BP39" s="33"/>
      <c r="BQ39" s="33"/>
    </row>
    <row r="40" spans="1:80" ht="15.75" hidden="1" customHeight="1" x14ac:dyDescent="0.2">
      <c r="A40" s="63" t="s">
        <v>15</v>
      </c>
      <c r="B40" s="63"/>
      <c r="C40" s="55" t="s">
        <v>16</v>
      </c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6"/>
      <c r="AA40" s="40" t="s">
        <v>12</v>
      </c>
      <c r="AB40" s="40"/>
      <c r="AC40" s="40"/>
      <c r="AD40" s="40"/>
      <c r="AE40" s="40"/>
      <c r="AF40" s="40" t="s">
        <v>11</v>
      </c>
      <c r="AG40" s="40"/>
      <c r="AH40" s="40"/>
      <c r="AI40" s="40"/>
      <c r="AJ40" s="40"/>
      <c r="AK40" s="65" t="s">
        <v>18</v>
      </c>
      <c r="AL40" s="65"/>
      <c r="AM40" s="65"/>
      <c r="AN40" s="65"/>
      <c r="AO40" s="65"/>
      <c r="AP40" s="40" t="s">
        <v>13</v>
      </c>
      <c r="AQ40" s="40"/>
      <c r="AR40" s="40"/>
      <c r="AS40" s="40"/>
      <c r="AT40" s="40"/>
      <c r="AU40" s="40" t="s">
        <v>14</v>
      </c>
      <c r="AV40" s="40"/>
      <c r="AW40" s="40"/>
      <c r="AX40" s="40"/>
      <c r="AY40" s="40"/>
      <c r="AZ40" s="65" t="s">
        <v>18</v>
      </c>
      <c r="BA40" s="65"/>
      <c r="BB40" s="65"/>
      <c r="BC40" s="65"/>
      <c r="BD40" s="70" t="s">
        <v>34</v>
      </c>
      <c r="BE40" s="70"/>
      <c r="BF40" s="70"/>
      <c r="BG40" s="70"/>
      <c r="BH40" s="70"/>
      <c r="BI40" s="70" t="s">
        <v>34</v>
      </c>
      <c r="BJ40" s="70"/>
      <c r="BK40" s="70"/>
      <c r="BL40" s="70"/>
      <c r="BM40" s="70"/>
      <c r="BN40" s="50" t="s">
        <v>18</v>
      </c>
      <c r="BO40" s="50"/>
      <c r="BP40" s="50"/>
      <c r="BQ40" s="50"/>
      <c r="CA40" s="1" t="s">
        <v>21</v>
      </c>
    </row>
    <row r="41" spans="1:80" ht="15.75" customHeight="1" x14ac:dyDescent="0.2">
      <c r="A41" s="32">
        <v>1</v>
      </c>
      <c r="B41" s="32"/>
      <c r="C41" s="83" t="s">
        <v>65</v>
      </c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5"/>
      <c r="AA41" s="57">
        <v>11492401</v>
      </c>
      <c r="AB41" s="57"/>
      <c r="AC41" s="57"/>
      <c r="AD41" s="57"/>
      <c r="AE41" s="57"/>
      <c r="AF41" s="57">
        <v>0</v>
      </c>
      <c r="AG41" s="57"/>
      <c r="AH41" s="57"/>
      <c r="AI41" s="57"/>
      <c r="AJ41" s="57"/>
      <c r="AK41" s="57">
        <f>AA41+AF41</f>
        <v>11492401</v>
      </c>
      <c r="AL41" s="57"/>
      <c r="AM41" s="57"/>
      <c r="AN41" s="57"/>
      <c r="AO41" s="57"/>
      <c r="AP41" s="57">
        <v>11414787.689999999</v>
      </c>
      <c r="AQ41" s="57"/>
      <c r="AR41" s="57"/>
      <c r="AS41" s="57"/>
      <c r="AT41" s="57"/>
      <c r="AU41" s="57">
        <v>0</v>
      </c>
      <c r="AV41" s="57"/>
      <c r="AW41" s="57"/>
      <c r="AX41" s="57"/>
      <c r="AY41" s="57"/>
      <c r="AZ41" s="57">
        <f>AP41+AU41</f>
        <v>11414787.689999999</v>
      </c>
      <c r="BA41" s="57"/>
      <c r="BB41" s="57"/>
      <c r="BC41" s="57"/>
      <c r="BD41" s="57">
        <f>AP41-AA41</f>
        <v>-77613.310000000522</v>
      </c>
      <c r="BE41" s="57"/>
      <c r="BF41" s="57"/>
      <c r="BG41" s="57"/>
      <c r="BH41" s="57"/>
      <c r="BI41" s="57">
        <f>AU41-AF41</f>
        <v>0</v>
      </c>
      <c r="BJ41" s="57"/>
      <c r="BK41" s="57"/>
      <c r="BL41" s="57"/>
      <c r="BM41" s="57"/>
      <c r="BN41" s="57">
        <f>BD41+BI41</f>
        <v>-77613.310000000522</v>
      </c>
      <c r="BO41" s="57"/>
      <c r="BP41" s="57"/>
      <c r="BQ41" s="57"/>
      <c r="CA41" s="1" t="s">
        <v>22</v>
      </c>
    </row>
    <row r="42" spans="1:80" ht="15.75" customHeight="1" x14ac:dyDescent="0.2">
      <c r="A42" s="32"/>
      <c r="B42" s="32"/>
      <c r="C42" s="83" t="s">
        <v>67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91"/>
      <c r="CB42" s="1" t="s">
        <v>66</v>
      </c>
    </row>
    <row r="43" spans="1:80" ht="31.5" customHeight="1" x14ac:dyDescent="0.2">
      <c r="A43" s="32">
        <v>2</v>
      </c>
      <c r="B43" s="32"/>
      <c r="C43" s="83" t="s">
        <v>68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57">
        <v>509506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509506</v>
      </c>
      <c r="AL43" s="57"/>
      <c r="AM43" s="57"/>
      <c r="AN43" s="57"/>
      <c r="AO43" s="57"/>
      <c r="AP43" s="57">
        <v>480628.64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480628.64</v>
      </c>
      <c r="BA43" s="57"/>
      <c r="BB43" s="57"/>
      <c r="BC43" s="57"/>
      <c r="BD43" s="57">
        <f>AP43-AA43</f>
        <v>-28877.359999999986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-28877.359999999986</v>
      </c>
      <c r="BO43" s="57"/>
      <c r="BP43" s="57"/>
      <c r="BQ43" s="57"/>
    </row>
    <row r="44" spans="1:80" ht="15.75" customHeight="1" x14ac:dyDescent="0.2">
      <c r="A44" s="32"/>
      <c r="B44" s="32"/>
      <c r="C44" s="83" t="s">
        <v>67</v>
      </c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91"/>
      <c r="CB44" s="1" t="s">
        <v>69</v>
      </c>
    </row>
    <row r="45" spans="1:80" ht="15.75" customHeight="1" x14ac:dyDescent="0.2">
      <c r="A45" s="32">
        <v>3</v>
      </c>
      <c r="B45" s="32"/>
      <c r="C45" s="83" t="s">
        <v>70</v>
      </c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5"/>
      <c r="AA45" s="57">
        <v>43850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43850</v>
      </c>
      <c r="AL45" s="57"/>
      <c r="AM45" s="57"/>
      <c r="AN45" s="57"/>
      <c r="AO45" s="57"/>
      <c r="AP45" s="57">
        <v>42724.19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42724.19</v>
      </c>
      <c r="BA45" s="57"/>
      <c r="BB45" s="57"/>
      <c r="BC45" s="57"/>
      <c r="BD45" s="57">
        <f>AP45-AA45</f>
        <v>-1125.8099999999977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-1125.8099999999977</v>
      </c>
      <c r="BO45" s="57"/>
      <c r="BP45" s="57"/>
      <c r="BQ45" s="57"/>
    </row>
    <row r="46" spans="1:80" ht="15.75" customHeight="1" x14ac:dyDescent="0.2">
      <c r="A46" s="32"/>
      <c r="B46" s="32"/>
      <c r="C46" s="83" t="s">
        <v>67</v>
      </c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91"/>
      <c r="CB46" s="1" t="s">
        <v>71</v>
      </c>
    </row>
    <row r="47" spans="1:80" ht="15.75" customHeight="1" x14ac:dyDescent="0.2">
      <c r="A47" s="32">
        <v>4</v>
      </c>
      <c r="B47" s="32"/>
      <c r="C47" s="83" t="s">
        <v>72</v>
      </c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5"/>
      <c r="AA47" s="57">
        <v>451550</v>
      </c>
      <c r="AB47" s="57"/>
      <c r="AC47" s="57"/>
      <c r="AD47" s="57"/>
      <c r="AE47" s="57"/>
      <c r="AF47" s="57">
        <v>1010000</v>
      </c>
      <c r="AG47" s="57"/>
      <c r="AH47" s="57"/>
      <c r="AI47" s="57"/>
      <c r="AJ47" s="57"/>
      <c r="AK47" s="57">
        <f>AA47+AF47</f>
        <v>1461550</v>
      </c>
      <c r="AL47" s="57"/>
      <c r="AM47" s="57"/>
      <c r="AN47" s="57"/>
      <c r="AO47" s="57"/>
      <c r="AP47" s="57">
        <v>409805.26</v>
      </c>
      <c r="AQ47" s="57"/>
      <c r="AR47" s="57"/>
      <c r="AS47" s="57"/>
      <c r="AT47" s="57"/>
      <c r="AU47" s="57">
        <v>451354.86</v>
      </c>
      <c r="AV47" s="57"/>
      <c r="AW47" s="57"/>
      <c r="AX47" s="57"/>
      <c r="AY47" s="57"/>
      <c r="AZ47" s="57">
        <f>AP47+AU47</f>
        <v>861160.12</v>
      </c>
      <c r="BA47" s="57"/>
      <c r="BB47" s="57"/>
      <c r="BC47" s="57"/>
      <c r="BD47" s="57">
        <f>AP47-AA47</f>
        <v>-41744.739999999991</v>
      </c>
      <c r="BE47" s="57"/>
      <c r="BF47" s="57"/>
      <c r="BG47" s="57"/>
      <c r="BH47" s="57"/>
      <c r="BI47" s="57">
        <f>AU47-AF47</f>
        <v>-558645.14</v>
      </c>
      <c r="BJ47" s="57"/>
      <c r="BK47" s="57"/>
      <c r="BL47" s="57"/>
      <c r="BM47" s="57"/>
      <c r="BN47" s="57">
        <f>BD47+BI47</f>
        <v>-600389.88</v>
      </c>
      <c r="BO47" s="57"/>
      <c r="BP47" s="57"/>
      <c r="BQ47" s="57"/>
    </row>
    <row r="48" spans="1:80" ht="15.75" customHeight="1" x14ac:dyDescent="0.2">
      <c r="A48" s="32"/>
      <c r="B48" s="32"/>
      <c r="C48" s="83" t="s">
        <v>67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91"/>
      <c r="CB48" s="1" t="s">
        <v>73</v>
      </c>
    </row>
    <row r="49" spans="1:80" ht="15.75" customHeight="1" x14ac:dyDescent="0.2">
      <c r="A49" s="32">
        <v>5</v>
      </c>
      <c r="B49" s="32"/>
      <c r="C49" s="83" t="s">
        <v>74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  <c r="AA49" s="57">
        <v>873820</v>
      </c>
      <c r="AB49" s="57"/>
      <c r="AC49" s="57"/>
      <c r="AD49" s="57"/>
      <c r="AE49" s="57"/>
      <c r="AF49" s="57">
        <v>0</v>
      </c>
      <c r="AG49" s="57"/>
      <c r="AH49" s="57"/>
      <c r="AI49" s="57"/>
      <c r="AJ49" s="57"/>
      <c r="AK49" s="57">
        <f>AA49+AF49</f>
        <v>873820</v>
      </c>
      <c r="AL49" s="57"/>
      <c r="AM49" s="57"/>
      <c r="AN49" s="57"/>
      <c r="AO49" s="57"/>
      <c r="AP49" s="57">
        <v>724366.53</v>
      </c>
      <c r="AQ49" s="57"/>
      <c r="AR49" s="57"/>
      <c r="AS49" s="57"/>
      <c r="AT49" s="57"/>
      <c r="AU49" s="57">
        <v>0</v>
      </c>
      <c r="AV49" s="57"/>
      <c r="AW49" s="57"/>
      <c r="AX49" s="57"/>
      <c r="AY49" s="57"/>
      <c r="AZ49" s="57">
        <f>AP49+AU49</f>
        <v>724366.53</v>
      </c>
      <c r="BA49" s="57"/>
      <c r="BB49" s="57"/>
      <c r="BC49" s="57"/>
      <c r="BD49" s="57">
        <f>AP49-AA49</f>
        <v>-149453.46999999997</v>
      </c>
      <c r="BE49" s="57"/>
      <c r="BF49" s="57"/>
      <c r="BG49" s="57"/>
      <c r="BH49" s="57"/>
      <c r="BI49" s="57">
        <f>AU49-AF49</f>
        <v>0</v>
      </c>
      <c r="BJ49" s="57"/>
      <c r="BK49" s="57"/>
      <c r="BL49" s="57"/>
      <c r="BM49" s="57"/>
      <c r="BN49" s="57">
        <f>BD49+BI49</f>
        <v>-149453.46999999997</v>
      </c>
      <c r="BO49" s="57"/>
      <c r="BP49" s="57"/>
      <c r="BQ49" s="57"/>
    </row>
    <row r="50" spans="1:80" ht="15.75" customHeight="1" x14ac:dyDescent="0.2">
      <c r="A50" s="32"/>
      <c r="B50" s="32"/>
      <c r="C50" s="83" t="s">
        <v>67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91"/>
      <c r="CB50" s="1" t="s">
        <v>75</v>
      </c>
    </row>
    <row r="51" spans="1:80" ht="47.25" customHeight="1" x14ac:dyDescent="0.2">
      <c r="A51" s="32">
        <v>6</v>
      </c>
      <c r="B51" s="32"/>
      <c r="C51" s="83" t="s">
        <v>76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5"/>
      <c r="AA51" s="57">
        <v>24800</v>
      </c>
      <c r="AB51" s="57"/>
      <c r="AC51" s="57"/>
      <c r="AD51" s="57"/>
      <c r="AE51" s="57"/>
      <c r="AF51" s="57">
        <v>0</v>
      </c>
      <c r="AG51" s="57"/>
      <c r="AH51" s="57"/>
      <c r="AI51" s="57"/>
      <c r="AJ51" s="57"/>
      <c r="AK51" s="57">
        <f>AA51+AF51</f>
        <v>24800</v>
      </c>
      <c r="AL51" s="57"/>
      <c r="AM51" s="57"/>
      <c r="AN51" s="57"/>
      <c r="AO51" s="57"/>
      <c r="AP51" s="57">
        <v>24800</v>
      </c>
      <c r="AQ51" s="57"/>
      <c r="AR51" s="57"/>
      <c r="AS51" s="57"/>
      <c r="AT51" s="57"/>
      <c r="AU51" s="57">
        <v>0</v>
      </c>
      <c r="AV51" s="57"/>
      <c r="AW51" s="57"/>
      <c r="AX51" s="57"/>
      <c r="AY51" s="57"/>
      <c r="AZ51" s="57">
        <f>AP51+AU51</f>
        <v>24800</v>
      </c>
      <c r="BA51" s="57"/>
      <c r="BB51" s="57"/>
      <c r="BC51" s="57"/>
      <c r="BD51" s="57">
        <f>AP51-AA51</f>
        <v>0</v>
      </c>
      <c r="BE51" s="57"/>
      <c r="BF51" s="57"/>
      <c r="BG51" s="57"/>
      <c r="BH51" s="57"/>
      <c r="BI51" s="57">
        <f>AU51-AF51</f>
        <v>0</v>
      </c>
      <c r="BJ51" s="57"/>
      <c r="BK51" s="57"/>
      <c r="BL51" s="57"/>
      <c r="BM51" s="57"/>
      <c r="BN51" s="57">
        <f>BD51+BI51</f>
        <v>0</v>
      </c>
      <c r="BO51" s="57"/>
      <c r="BP51" s="57"/>
      <c r="BQ51" s="57"/>
    </row>
    <row r="52" spans="1:80" ht="15.75" customHeight="1" x14ac:dyDescent="0.2">
      <c r="A52" s="32">
        <v>7</v>
      </c>
      <c r="B52" s="32"/>
      <c r="C52" s="83" t="s">
        <v>77</v>
      </c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5"/>
      <c r="AA52" s="57">
        <v>0</v>
      </c>
      <c r="AB52" s="57"/>
      <c r="AC52" s="57"/>
      <c r="AD52" s="57"/>
      <c r="AE52" s="57"/>
      <c r="AF52" s="57">
        <v>14000</v>
      </c>
      <c r="AG52" s="57"/>
      <c r="AH52" s="57"/>
      <c r="AI52" s="57"/>
      <c r="AJ52" s="57"/>
      <c r="AK52" s="57">
        <f>AA52+AF52</f>
        <v>14000</v>
      </c>
      <c r="AL52" s="57"/>
      <c r="AM52" s="57"/>
      <c r="AN52" s="57"/>
      <c r="AO52" s="57"/>
      <c r="AP52" s="57">
        <v>0</v>
      </c>
      <c r="AQ52" s="57"/>
      <c r="AR52" s="57"/>
      <c r="AS52" s="57"/>
      <c r="AT52" s="57"/>
      <c r="AU52" s="57">
        <v>14000</v>
      </c>
      <c r="AV52" s="57"/>
      <c r="AW52" s="57"/>
      <c r="AX52" s="57"/>
      <c r="AY52" s="57"/>
      <c r="AZ52" s="57">
        <f>AP52+AU52</f>
        <v>14000</v>
      </c>
      <c r="BA52" s="57"/>
      <c r="BB52" s="57"/>
      <c r="BC52" s="57"/>
      <c r="BD52" s="57">
        <f>AP52-AA52</f>
        <v>0</v>
      </c>
      <c r="BE52" s="57"/>
      <c r="BF52" s="57"/>
      <c r="BG52" s="57"/>
      <c r="BH52" s="57"/>
      <c r="BI52" s="57">
        <f>AU52-AF52</f>
        <v>0</v>
      </c>
      <c r="BJ52" s="57"/>
      <c r="BK52" s="57"/>
      <c r="BL52" s="57"/>
      <c r="BM52" s="57"/>
      <c r="BN52" s="57">
        <f>BD52+BI52</f>
        <v>0</v>
      </c>
      <c r="BO52" s="57"/>
      <c r="BP52" s="57"/>
      <c r="BQ52" s="57"/>
    </row>
    <row r="53" spans="1:80" ht="15.75" customHeight="1" x14ac:dyDescent="0.2">
      <c r="A53" s="32">
        <v>8</v>
      </c>
      <c r="B53" s="32"/>
      <c r="C53" s="83" t="s">
        <v>78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5"/>
      <c r="AA53" s="57">
        <v>0</v>
      </c>
      <c r="AB53" s="57"/>
      <c r="AC53" s="57"/>
      <c r="AD53" s="57"/>
      <c r="AE53" s="57"/>
      <c r="AF53" s="57">
        <v>20700</v>
      </c>
      <c r="AG53" s="57"/>
      <c r="AH53" s="57"/>
      <c r="AI53" s="57"/>
      <c r="AJ53" s="57"/>
      <c r="AK53" s="57">
        <f>AA53+AF53</f>
        <v>20700</v>
      </c>
      <c r="AL53" s="57"/>
      <c r="AM53" s="57"/>
      <c r="AN53" s="57"/>
      <c r="AO53" s="57"/>
      <c r="AP53" s="57">
        <v>0</v>
      </c>
      <c r="AQ53" s="57"/>
      <c r="AR53" s="57"/>
      <c r="AS53" s="57"/>
      <c r="AT53" s="57"/>
      <c r="AU53" s="57">
        <v>20700</v>
      </c>
      <c r="AV53" s="57"/>
      <c r="AW53" s="57"/>
      <c r="AX53" s="57"/>
      <c r="AY53" s="57"/>
      <c r="AZ53" s="57">
        <f>AP53+AU53</f>
        <v>20700</v>
      </c>
      <c r="BA53" s="57"/>
      <c r="BB53" s="57"/>
      <c r="BC53" s="57"/>
      <c r="BD53" s="57">
        <f>AP53-AA53</f>
        <v>0</v>
      </c>
      <c r="BE53" s="57"/>
      <c r="BF53" s="57"/>
      <c r="BG53" s="57"/>
      <c r="BH53" s="57"/>
      <c r="BI53" s="57">
        <f>AU53-AF53</f>
        <v>0</v>
      </c>
      <c r="BJ53" s="57"/>
      <c r="BK53" s="57"/>
      <c r="BL53" s="57"/>
      <c r="BM53" s="57"/>
      <c r="BN53" s="57">
        <f>BD53+BI53</f>
        <v>0</v>
      </c>
      <c r="BO53" s="57"/>
      <c r="BP53" s="57"/>
      <c r="BQ53" s="57"/>
    </row>
    <row r="54" spans="1:80" ht="15.75" customHeight="1" x14ac:dyDescent="0.2">
      <c r="A54" s="32">
        <v>9</v>
      </c>
      <c r="B54" s="32"/>
      <c r="C54" s="83" t="s">
        <v>79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5"/>
      <c r="AA54" s="57">
        <v>0</v>
      </c>
      <c r="AB54" s="57"/>
      <c r="AC54" s="57"/>
      <c r="AD54" s="57"/>
      <c r="AE54" s="57"/>
      <c r="AF54" s="57">
        <v>7600</v>
      </c>
      <c r="AG54" s="57"/>
      <c r="AH54" s="57"/>
      <c r="AI54" s="57"/>
      <c r="AJ54" s="57"/>
      <c r="AK54" s="57">
        <f>AA54+AF54</f>
        <v>7600</v>
      </c>
      <c r="AL54" s="57"/>
      <c r="AM54" s="57"/>
      <c r="AN54" s="57"/>
      <c r="AO54" s="57"/>
      <c r="AP54" s="57">
        <v>0</v>
      </c>
      <c r="AQ54" s="57"/>
      <c r="AR54" s="57"/>
      <c r="AS54" s="57"/>
      <c r="AT54" s="57"/>
      <c r="AU54" s="57">
        <v>7550</v>
      </c>
      <c r="AV54" s="57"/>
      <c r="AW54" s="57"/>
      <c r="AX54" s="57"/>
      <c r="AY54" s="57"/>
      <c r="AZ54" s="57">
        <f>AP54+AU54</f>
        <v>7550</v>
      </c>
      <c r="BA54" s="57"/>
      <c r="BB54" s="57"/>
      <c r="BC54" s="57"/>
      <c r="BD54" s="57">
        <f>AP54-AA54</f>
        <v>0</v>
      </c>
      <c r="BE54" s="57"/>
      <c r="BF54" s="57"/>
      <c r="BG54" s="57"/>
      <c r="BH54" s="57"/>
      <c r="BI54" s="57">
        <f>AU54-AF54</f>
        <v>-50</v>
      </c>
      <c r="BJ54" s="57"/>
      <c r="BK54" s="57"/>
      <c r="BL54" s="57"/>
      <c r="BM54" s="57"/>
      <c r="BN54" s="57">
        <f>BD54+BI54</f>
        <v>-50</v>
      </c>
      <c r="BO54" s="57"/>
      <c r="BP54" s="57"/>
      <c r="BQ54" s="57"/>
    </row>
    <row r="55" spans="1:80" ht="15.75" customHeight="1" x14ac:dyDescent="0.2">
      <c r="A55" s="32"/>
      <c r="B55" s="32"/>
      <c r="C55" s="83" t="s">
        <v>67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91"/>
      <c r="CB55" s="1" t="s">
        <v>80</v>
      </c>
    </row>
    <row r="56" spans="1:80" s="90" customFormat="1" ht="15.75" x14ac:dyDescent="0.2">
      <c r="A56" s="86"/>
      <c r="B56" s="86"/>
      <c r="C56" s="87" t="s">
        <v>81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9"/>
      <c r="AA56" s="54">
        <v>13395927</v>
      </c>
      <c r="AB56" s="54"/>
      <c r="AC56" s="54"/>
      <c r="AD56" s="54"/>
      <c r="AE56" s="54"/>
      <c r="AF56" s="54">
        <v>1052300</v>
      </c>
      <c r="AG56" s="54"/>
      <c r="AH56" s="54"/>
      <c r="AI56" s="54"/>
      <c r="AJ56" s="54"/>
      <c r="AK56" s="54">
        <f>AA56+AF56</f>
        <v>14448227</v>
      </c>
      <c r="AL56" s="54"/>
      <c r="AM56" s="54"/>
      <c r="AN56" s="54"/>
      <c r="AO56" s="54"/>
      <c r="AP56" s="54">
        <v>13097112.309999999</v>
      </c>
      <c r="AQ56" s="54"/>
      <c r="AR56" s="54"/>
      <c r="AS56" s="54"/>
      <c r="AT56" s="54"/>
      <c r="AU56" s="54">
        <v>493604.86</v>
      </c>
      <c r="AV56" s="54"/>
      <c r="AW56" s="54"/>
      <c r="AX56" s="54"/>
      <c r="AY56" s="54"/>
      <c r="AZ56" s="54">
        <f>AP56+AU56</f>
        <v>13590717.169999998</v>
      </c>
      <c r="BA56" s="54"/>
      <c r="BB56" s="54"/>
      <c r="BC56" s="54"/>
      <c r="BD56" s="54">
        <f>AP56-AA56</f>
        <v>-298814.69000000134</v>
      </c>
      <c r="BE56" s="54"/>
      <c r="BF56" s="54"/>
      <c r="BG56" s="54"/>
      <c r="BH56" s="54"/>
      <c r="BI56" s="54">
        <f>AU56-AF56</f>
        <v>-558695.14</v>
      </c>
      <c r="BJ56" s="54"/>
      <c r="BK56" s="54"/>
      <c r="BL56" s="54"/>
      <c r="BM56" s="54"/>
      <c r="BN56" s="54">
        <f>BD56+BI56</f>
        <v>-857509.83000000136</v>
      </c>
      <c r="BO56" s="54"/>
      <c r="BP56" s="54"/>
      <c r="BQ56" s="54"/>
    </row>
    <row r="58" spans="1:80" ht="15.75" customHeight="1" x14ac:dyDescent="0.2">
      <c r="A58" s="34" t="s">
        <v>47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</row>
    <row r="59" spans="1:80" ht="28.5" customHeight="1" x14ac:dyDescent="0.2">
      <c r="A59" s="32" t="s">
        <v>31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 t="s">
        <v>27</v>
      </c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 t="s">
        <v>49</v>
      </c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 t="s">
        <v>0</v>
      </c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2"/>
      <c r="BN59" s="2"/>
      <c r="BO59" s="2"/>
      <c r="BP59" s="2"/>
      <c r="BQ59" s="2"/>
    </row>
    <row r="60" spans="1:80" ht="29.1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 t="s">
        <v>2</v>
      </c>
      <c r="R60" s="32"/>
      <c r="S60" s="32"/>
      <c r="T60" s="32"/>
      <c r="U60" s="32"/>
      <c r="V60" s="32" t="s">
        <v>1</v>
      </c>
      <c r="W60" s="32"/>
      <c r="X60" s="32"/>
      <c r="Y60" s="32"/>
      <c r="Z60" s="32"/>
      <c r="AA60" s="32" t="s">
        <v>28</v>
      </c>
      <c r="AB60" s="32"/>
      <c r="AC60" s="32"/>
      <c r="AD60" s="32"/>
      <c r="AE60" s="32"/>
      <c r="AF60" s="32"/>
      <c r="AG60" s="32" t="s">
        <v>2</v>
      </c>
      <c r="AH60" s="32"/>
      <c r="AI60" s="32"/>
      <c r="AJ60" s="32"/>
      <c r="AK60" s="32"/>
      <c r="AL60" s="32" t="s">
        <v>1</v>
      </c>
      <c r="AM60" s="32"/>
      <c r="AN60" s="32"/>
      <c r="AO60" s="32"/>
      <c r="AP60" s="32"/>
      <c r="AQ60" s="32" t="s">
        <v>28</v>
      </c>
      <c r="AR60" s="32"/>
      <c r="AS60" s="32"/>
      <c r="AT60" s="32"/>
      <c r="AU60" s="32"/>
      <c r="AV60" s="32"/>
      <c r="AW60" s="41" t="s">
        <v>2</v>
      </c>
      <c r="AX60" s="42"/>
      <c r="AY60" s="42"/>
      <c r="AZ60" s="42"/>
      <c r="BA60" s="43"/>
      <c r="BB60" s="41" t="s">
        <v>1</v>
      </c>
      <c r="BC60" s="42"/>
      <c r="BD60" s="42"/>
      <c r="BE60" s="42"/>
      <c r="BF60" s="43"/>
      <c r="BG60" s="32" t="s">
        <v>28</v>
      </c>
      <c r="BH60" s="32"/>
      <c r="BI60" s="32"/>
      <c r="BJ60" s="32"/>
      <c r="BK60" s="32"/>
      <c r="BL60" s="32"/>
      <c r="BM60" s="2"/>
      <c r="BN60" s="2"/>
      <c r="BO60" s="2"/>
      <c r="BP60" s="2"/>
      <c r="BQ60" s="2"/>
    </row>
    <row r="61" spans="1:80" ht="15.95" customHeight="1" x14ac:dyDescent="0.25">
      <c r="A61" s="32">
        <v>1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>
        <v>2</v>
      </c>
      <c r="R61" s="32"/>
      <c r="S61" s="32"/>
      <c r="T61" s="32"/>
      <c r="U61" s="32"/>
      <c r="V61" s="32">
        <v>3</v>
      </c>
      <c r="W61" s="32"/>
      <c r="X61" s="32"/>
      <c r="Y61" s="32"/>
      <c r="Z61" s="32"/>
      <c r="AA61" s="32">
        <v>4</v>
      </c>
      <c r="AB61" s="32"/>
      <c r="AC61" s="32"/>
      <c r="AD61" s="32"/>
      <c r="AE61" s="32"/>
      <c r="AF61" s="32"/>
      <c r="AG61" s="32">
        <v>5</v>
      </c>
      <c r="AH61" s="32"/>
      <c r="AI61" s="32"/>
      <c r="AJ61" s="32"/>
      <c r="AK61" s="32"/>
      <c r="AL61" s="32">
        <v>6</v>
      </c>
      <c r="AM61" s="32"/>
      <c r="AN61" s="32"/>
      <c r="AO61" s="32"/>
      <c r="AP61" s="32"/>
      <c r="AQ61" s="32">
        <v>7</v>
      </c>
      <c r="AR61" s="32"/>
      <c r="AS61" s="32"/>
      <c r="AT61" s="32"/>
      <c r="AU61" s="32"/>
      <c r="AV61" s="32"/>
      <c r="AW61" s="32">
        <v>8</v>
      </c>
      <c r="AX61" s="32"/>
      <c r="AY61" s="32"/>
      <c r="AZ61" s="32"/>
      <c r="BA61" s="32"/>
      <c r="BB61" s="49">
        <v>9</v>
      </c>
      <c r="BC61" s="49"/>
      <c r="BD61" s="49"/>
      <c r="BE61" s="49"/>
      <c r="BF61" s="49"/>
      <c r="BG61" s="49">
        <v>10</v>
      </c>
      <c r="BH61" s="49"/>
      <c r="BI61" s="49"/>
      <c r="BJ61" s="49"/>
      <c r="BK61" s="49"/>
      <c r="BL61" s="49"/>
      <c r="BM61" s="6"/>
      <c r="BN61" s="6"/>
      <c r="BO61" s="6"/>
      <c r="BP61" s="6"/>
      <c r="BQ61" s="6"/>
    </row>
    <row r="62" spans="1:80" ht="18" hidden="1" customHeight="1" x14ac:dyDescent="0.2">
      <c r="A62" s="64" t="s">
        <v>16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40" t="s">
        <v>12</v>
      </c>
      <c r="R62" s="40"/>
      <c r="S62" s="40"/>
      <c r="T62" s="40"/>
      <c r="U62" s="40"/>
      <c r="V62" s="40" t="s">
        <v>11</v>
      </c>
      <c r="W62" s="40"/>
      <c r="X62" s="40"/>
      <c r="Y62" s="40"/>
      <c r="Z62" s="40"/>
      <c r="AA62" s="65" t="s">
        <v>18</v>
      </c>
      <c r="AB62" s="50"/>
      <c r="AC62" s="50"/>
      <c r="AD62" s="50"/>
      <c r="AE62" s="50"/>
      <c r="AF62" s="50"/>
      <c r="AG62" s="40" t="s">
        <v>13</v>
      </c>
      <c r="AH62" s="40"/>
      <c r="AI62" s="40"/>
      <c r="AJ62" s="40"/>
      <c r="AK62" s="40"/>
      <c r="AL62" s="40" t="s">
        <v>14</v>
      </c>
      <c r="AM62" s="40"/>
      <c r="AN62" s="40"/>
      <c r="AO62" s="40"/>
      <c r="AP62" s="40"/>
      <c r="AQ62" s="65" t="s">
        <v>18</v>
      </c>
      <c r="AR62" s="50"/>
      <c r="AS62" s="50"/>
      <c r="AT62" s="50"/>
      <c r="AU62" s="50"/>
      <c r="AV62" s="50"/>
      <c r="AW62" s="44" t="s">
        <v>19</v>
      </c>
      <c r="AX62" s="45"/>
      <c r="AY62" s="45"/>
      <c r="AZ62" s="45"/>
      <c r="BA62" s="46"/>
      <c r="BB62" s="44" t="s">
        <v>19</v>
      </c>
      <c r="BC62" s="45"/>
      <c r="BD62" s="45"/>
      <c r="BE62" s="45"/>
      <c r="BF62" s="46"/>
      <c r="BG62" s="50" t="s">
        <v>18</v>
      </c>
      <c r="BH62" s="50"/>
      <c r="BI62" s="50"/>
      <c r="BJ62" s="50"/>
      <c r="BK62" s="50"/>
      <c r="BL62" s="50"/>
      <c r="BM62" s="7"/>
      <c r="BN62" s="7"/>
      <c r="BO62" s="7"/>
      <c r="BP62" s="7"/>
      <c r="BQ62" s="7"/>
      <c r="CA62" s="1" t="s">
        <v>23</v>
      </c>
    </row>
    <row r="63" spans="1:80" ht="45" customHeight="1" x14ac:dyDescent="0.2">
      <c r="A63" s="111" t="s">
        <v>108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6"/>
      <c r="Q63" s="112">
        <v>13395927</v>
      </c>
      <c r="R63" s="113"/>
      <c r="S63" s="113"/>
      <c r="T63" s="113"/>
      <c r="U63" s="114"/>
      <c r="V63" s="112">
        <v>1052300</v>
      </c>
      <c r="W63" s="113"/>
      <c r="X63" s="113"/>
      <c r="Y63" s="113"/>
      <c r="Z63" s="114"/>
      <c r="AA63" s="120">
        <f>Q63+V63</f>
        <v>14448227</v>
      </c>
      <c r="AB63" s="115"/>
      <c r="AC63" s="115"/>
      <c r="AD63" s="115"/>
      <c r="AE63" s="115"/>
      <c r="AF63" s="116"/>
      <c r="AG63" s="112">
        <v>13097112.310000001</v>
      </c>
      <c r="AH63" s="113"/>
      <c r="AI63" s="113"/>
      <c r="AJ63" s="113"/>
      <c r="AK63" s="114"/>
      <c r="AL63" s="112">
        <v>493604.86</v>
      </c>
      <c r="AM63" s="113"/>
      <c r="AN63" s="113"/>
      <c r="AO63" s="113"/>
      <c r="AP63" s="114"/>
      <c r="AQ63" s="120">
        <f>AG63+AL63</f>
        <v>13590717.17</v>
      </c>
      <c r="AR63" s="115"/>
      <c r="AS63" s="115"/>
      <c r="AT63" s="115"/>
      <c r="AU63" s="115"/>
      <c r="AV63" s="116"/>
      <c r="AW63" s="121">
        <f>AG63-Q63</f>
        <v>-298814.68999999948</v>
      </c>
      <c r="AX63" s="45"/>
      <c r="AY63" s="45"/>
      <c r="AZ63" s="45"/>
      <c r="BA63" s="46"/>
      <c r="BB63" s="121">
        <f>AL63-V63</f>
        <v>-558695.14</v>
      </c>
      <c r="BC63" s="45"/>
      <c r="BD63" s="45"/>
      <c r="BE63" s="45"/>
      <c r="BF63" s="46"/>
      <c r="BG63" s="117">
        <f>AW63+BB63</f>
        <v>-857509.82999999949</v>
      </c>
      <c r="BH63" s="118"/>
      <c r="BI63" s="118"/>
      <c r="BJ63" s="118"/>
      <c r="BK63" s="118"/>
      <c r="BL63" s="119"/>
      <c r="BM63" s="7"/>
      <c r="BN63" s="7"/>
      <c r="BO63" s="7"/>
      <c r="BP63" s="7"/>
      <c r="BQ63" s="7"/>
    </row>
    <row r="64" spans="1:80" s="90" customFormat="1" ht="15.75" x14ac:dyDescent="0.2">
      <c r="A64" s="92" t="s">
        <v>82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58">
        <f>SUM(Q63)</f>
        <v>13395927</v>
      </c>
      <c r="R64" s="58"/>
      <c r="S64" s="58"/>
      <c r="T64" s="58"/>
      <c r="U64" s="58"/>
      <c r="V64" s="58">
        <f>SUM(V63)</f>
        <v>1052300</v>
      </c>
      <c r="W64" s="58"/>
      <c r="X64" s="58"/>
      <c r="Y64" s="58"/>
      <c r="Z64" s="58"/>
      <c r="AA64" s="58">
        <f>Q64+V64</f>
        <v>14448227</v>
      </c>
      <c r="AB64" s="58"/>
      <c r="AC64" s="58"/>
      <c r="AD64" s="58"/>
      <c r="AE64" s="58"/>
      <c r="AF64" s="58"/>
      <c r="AG64" s="58">
        <f>SUM(AG63)</f>
        <v>13097112.310000001</v>
      </c>
      <c r="AH64" s="58"/>
      <c r="AI64" s="58"/>
      <c r="AJ64" s="58"/>
      <c r="AK64" s="58"/>
      <c r="AL64" s="58">
        <f>SUM(AL63)</f>
        <v>493604.86</v>
      </c>
      <c r="AM64" s="58"/>
      <c r="AN64" s="58"/>
      <c r="AO64" s="58"/>
      <c r="AP64" s="58"/>
      <c r="AQ64" s="58">
        <f>AG64+AL64</f>
        <v>13590717.17</v>
      </c>
      <c r="AR64" s="58"/>
      <c r="AS64" s="58"/>
      <c r="AT64" s="58"/>
      <c r="AU64" s="58"/>
      <c r="AV64" s="58"/>
      <c r="AW64" s="58">
        <f>AG64-Q64</f>
        <v>-298814.68999999948</v>
      </c>
      <c r="AX64" s="58"/>
      <c r="AY64" s="58"/>
      <c r="AZ64" s="58"/>
      <c r="BA64" s="58"/>
      <c r="BB64" s="122">
        <f>AL64-V64</f>
        <v>-558695.14</v>
      </c>
      <c r="BC64" s="122"/>
      <c r="BD64" s="122"/>
      <c r="BE64" s="122"/>
      <c r="BF64" s="122"/>
      <c r="BG64" s="122">
        <f>AW64+BB64</f>
        <v>-857509.82999999949</v>
      </c>
      <c r="BH64" s="122"/>
      <c r="BI64" s="122"/>
      <c r="BJ64" s="122"/>
      <c r="BK64" s="122"/>
      <c r="BL64" s="122"/>
      <c r="BM64" s="93"/>
      <c r="BN64" s="93"/>
      <c r="BO64" s="93"/>
      <c r="BP64" s="93"/>
      <c r="BQ64" s="93"/>
      <c r="CA64" s="90" t="s">
        <v>24</v>
      </c>
    </row>
    <row r="66" spans="1:79" ht="15.75" customHeight="1" x14ac:dyDescent="0.2">
      <c r="A66" s="34" t="s">
        <v>48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</row>
    <row r="67" spans="1:79" ht="45" customHeight="1" x14ac:dyDescent="0.2">
      <c r="A67" s="74" t="s">
        <v>7</v>
      </c>
      <c r="B67" s="75"/>
      <c r="C67" s="74" t="s">
        <v>6</v>
      </c>
      <c r="D67" s="78"/>
      <c r="E67" s="78"/>
      <c r="F67" s="78"/>
      <c r="G67" s="78"/>
      <c r="H67" s="78"/>
      <c r="I67" s="75"/>
      <c r="J67" s="74" t="s">
        <v>5</v>
      </c>
      <c r="K67" s="78"/>
      <c r="L67" s="78"/>
      <c r="M67" s="78"/>
      <c r="N67" s="75"/>
      <c r="O67" s="74" t="s">
        <v>4</v>
      </c>
      <c r="P67" s="78"/>
      <c r="Q67" s="78"/>
      <c r="R67" s="78"/>
      <c r="S67" s="78"/>
      <c r="T67" s="78"/>
      <c r="U67" s="78"/>
      <c r="V67" s="78"/>
      <c r="W67" s="78"/>
      <c r="X67" s="75"/>
      <c r="Y67" s="32" t="s">
        <v>27</v>
      </c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 t="s">
        <v>50</v>
      </c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66" t="s">
        <v>0</v>
      </c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9"/>
      <c r="BS67" s="9"/>
      <c r="BT67" s="9"/>
      <c r="BU67" s="9"/>
      <c r="BV67" s="9"/>
      <c r="BW67" s="9"/>
      <c r="BX67" s="9"/>
      <c r="BY67" s="9"/>
      <c r="BZ67" s="8"/>
    </row>
    <row r="68" spans="1:79" ht="32.25" customHeight="1" x14ac:dyDescent="0.2">
      <c r="A68" s="76"/>
      <c r="B68" s="77"/>
      <c r="C68" s="76"/>
      <c r="D68" s="69"/>
      <c r="E68" s="69"/>
      <c r="F68" s="69"/>
      <c r="G68" s="69"/>
      <c r="H68" s="69"/>
      <c r="I68" s="77"/>
      <c r="J68" s="76"/>
      <c r="K68" s="69"/>
      <c r="L68" s="69"/>
      <c r="M68" s="69"/>
      <c r="N68" s="77"/>
      <c r="O68" s="76"/>
      <c r="P68" s="69"/>
      <c r="Q68" s="69"/>
      <c r="R68" s="69"/>
      <c r="S68" s="69"/>
      <c r="T68" s="69"/>
      <c r="U68" s="69"/>
      <c r="V68" s="69"/>
      <c r="W68" s="69"/>
      <c r="X68" s="77"/>
      <c r="Y68" s="41" t="s">
        <v>2</v>
      </c>
      <c r="Z68" s="42"/>
      <c r="AA68" s="42"/>
      <c r="AB68" s="42"/>
      <c r="AC68" s="43"/>
      <c r="AD68" s="41" t="s">
        <v>1</v>
      </c>
      <c r="AE68" s="42"/>
      <c r="AF68" s="42"/>
      <c r="AG68" s="42"/>
      <c r="AH68" s="43"/>
      <c r="AI68" s="32" t="s">
        <v>28</v>
      </c>
      <c r="AJ68" s="32"/>
      <c r="AK68" s="32"/>
      <c r="AL68" s="32"/>
      <c r="AM68" s="32"/>
      <c r="AN68" s="32" t="s">
        <v>2</v>
      </c>
      <c r="AO68" s="32"/>
      <c r="AP68" s="32"/>
      <c r="AQ68" s="32"/>
      <c r="AR68" s="32"/>
      <c r="AS68" s="32" t="s">
        <v>1</v>
      </c>
      <c r="AT68" s="32"/>
      <c r="AU68" s="32"/>
      <c r="AV68" s="32"/>
      <c r="AW68" s="32"/>
      <c r="AX68" s="32" t="s">
        <v>28</v>
      </c>
      <c r="AY68" s="32"/>
      <c r="AZ68" s="32"/>
      <c r="BA68" s="32"/>
      <c r="BB68" s="32"/>
      <c r="BC68" s="32" t="s">
        <v>2</v>
      </c>
      <c r="BD68" s="32"/>
      <c r="BE68" s="32"/>
      <c r="BF68" s="32"/>
      <c r="BG68" s="32"/>
      <c r="BH68" s="32" t="s">
        <v>1</v>
      </c>
      <c r="BI68" s="32"/>
      <c r="BJ68" s="32"/>
      <c r="BK68" s="32"/>
      <c r="BL68" s="32"/>
      <c r="BM68" s="32" t="s">
        <v>28</v>
      </c>
      <c r="BN68" s="32"/>
      <c r="BO68" s="32"/>
      <c r="BP68" s="32"/>
      <c r="BQ68" s="32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5.95" customHeight="1" x14ac:dyDescent="0.2">
      <c r="A69" s="32">
        <v>1</v>
      </c>
      <c r="B69" s="32"/>
      <c r="C69" s="32">
        <v>2</v>
      </c>
      <c r="D69" s="32"/>
      <c r="E69" s="32"/>
      <c r="F69" s="32"/>
      <c r="G69" s="32"/>
      <c r="H69" s="32"/>
      <c r="I69" s="32"/>
      <c r="J69" s="32">
        <v>3</v>
      </c>
      <c r="K69" s="32"/>
      <c r="L69" s="32"/>
      <c r="M69" s="32"/>
      <c r="N69" s="32"/>
      <c r="O69" s="32">
        <v>4</v>
      </c>
      <c r="P69" s="32"/>
      <c r="Q69" s="32"/>
      <c r="R69" s="32"/>
      <c r="S69" s="32"/>
      <c r="T69" s="32"/>
      <c r="U69" s="32"/>
      <c r="V69" s="32"/>
      <c r="W69" s="32"/>
      <c r="X69" s="32"/>
      <c r="Y69" s="32">
        <v>5</v>
      </c>
      <c r="Z69" s="32"/>
      <c r="AA69" s="32"/>
      <c r="AB69" s="32"/>
      <c r="AC69" s="32"/>
      <c r="AD69" s="32">
        <v>6</v>
      </c>
      <c r="AE69" s="32"/>
      <c r="AF69" s="32"/>
      <c r="AG69" s="32"/>
      <c r="AH69" s="32"/>
      <c r="AI69" s="32">
        <v>7</v>
      </c>
      <c r="AJ69" s="32"/>
      <c r="AK69" s="32"/>
      <c r="AL69" s="32"/>
      <c r="AM69" s="32"/>
      <c r="AN69" s="41">
        <v>8</v>
      </c>
      <c r="AO69" s="42"/>
      <c r="AP69" s="42"/>
      <c r="AQ69" s="42"/>
      <c r="AR69" s="43"/>
      <c r="AS69" s="41">
        <v>9</v>
      </c>
      <c r="AT69" s="42"/>
      <c r="AU69" s="42"/>
      <c r="AV69" s="42"/>
      <c r="AW69" s="43"/>
      <c r="AX69" s="41">
        <v>10</v>
      </c>
      <c r="AY69" s="42"/>
      <c r="AZ69" s="42"/>
      <c r="BA69" s="42"/>
      <c r="BB69" s="43"/>
      <c r="BC69" s="41">
        <v>11</v>
      </c>
      <c r="BD69" s="42"/>
      <c r="BE69" s="42"/>
      <c r="BF69" s="42"/>
      <c r="BG69" s="43"/>
      <c r="BH69" s="41">
        <v>12</v>
      </c>
      <c r="BI69" s="42"/>
      <c r="BJ69" s="42"/>
      <c r="BK69" s="42"/>
      <c r="BL69" s="43"/>
      <c r="BM69" s="41">
        <v>13</v>
      </c>
      <c r="BN69" s="42"/>
      <c r="BO69" s="42"/>
      <c r="BP69" s="42"/>
      <c r="BQ69" s="43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2.75" hidden="1" customHeight="1" x14ac:dyDescent="0.2">
      <c r="A70" s="63" t="s">
        <v>39</v>
      </c>
      <c r="B70" s="63"/>
      <c r="C70" s="60" t="s">
        <v>16</v>
      </c>
      <c r="D70" s="61"/>
      <c r="E70" s="61"/>
      <c r="F70" s="61"/>
      <c r="G70" s="61"/>
      <c r="H70" s="61"/>
      <c r="I70" s="62"/>
      <c r="J70" s="63" t="s">
        <v>17</v>
      </c>
      <c r="K70" s="63"/>
      <c r="L70" s="63"/>
      <c r="M70" s="63"/>
      <c r="N70" s="63"/>
      <c r="O70" s="64" t="s">
        <v>40</v>
      </c>
      <c r="P70" s="64"/>
      <c r="Q70" s="64"/>
      <c r="R70" s="64"/>
      <c r="S70" s="64"/>
      <c r="T70" s="64"/>
      <c r="U70" s="64"/>
      <c r="V70" s="64"/>
      <c r="W70" s="64"/>
      <c r="X70" s="60"/>
      <c r="Y70" s="40" t="s">
        <v>12</v>
      </c>
      <c r="Z70" s="40"/>
      <c r="AA70" s="40"/>
      <c r="AB70" s="40"/>
      <c r="AC70" s="40"/>
      <c r="AD70" s="40" t="s">
        <v>32</v>
      </c>
      <c r="AE70" s="40"/>
      <c r="AF70" s="40"/>
      <c r="AG70" s="40"/>
      <c r="AH70" s="40"/>
      <c r="AI70" s="40" t="s">
        <v>18</v>
      </c>
      <c r="AJ70" s="40"/>
      <c r="AK70" s="40"/>
      <c r="AL70" s="40"/>
      <c r="AM70" s="40"/>
      <c r="AN70" s="40" t="s">
        <v>33</v>
      </c>
      <c r="AO70" s="40"/>
      <c r="AP70" s="40"/>
      <c r="AQ70" s="40"/>
      <c r="AR70" s="40"/>
      <c r="AS70" s="40" t="s">
        <v>13</v>
      </c>
      <c r="AT70" s="40"/>
      <c r="AU70" s="40"/>
      <c r="AV70" s="40"/>
      <c r="AW70" s="40"/>
      <c r="AX70" s="40" t="s">
        <v>18</v>
      </c>
      <c r="AY70" s="40"/>
      <c r="AZ70" s="40"/>
      <c r="BA70" s="40"/>
      <c r="BB70" s="40"/>
      <c r="BC70" s="40" t="s">
        <v>35</v>
      </c>
      <c r="BD70" s="40"/>
      <c r="BE70" s="40"/>
      <c r="BF70" s="40"/>
      <c r="BG70" s="40"/>
      <c r="BH70" s="40" t="s">
        <v>35</v>
      </c>
      <c r="BI70" s="40"/>
      <c r="BJ70" s="40"/>
      <c r="BK70" s="40"/>
      <c r="BL70" s="40"/>
      <c r="BM70" s="49" t="s">
        <v>18</v>
      </c>
      <c r="BN70" s="49"/>
      <c r="BO70" s="49"/>
      <c r="BP70" s="49"/>
      <c r="BQ70" s="49"/>
      <c r="BR70" s="11"/>
      <c r="BS70" s="11"/>
      <c r="BT70" s="8"/>
      <c r="BU70" s="8"/>
      <c r="BV70" s="8"/>
      <c r="BW70" s="8"/>
      <c r="BX70" s="8"/>
      <c r="BY70" s="8"/>
      <c r="BZ70" s="8"/>
      <c r="CA70" s="1" t="s">
        <v>25</v>
      </c>
    </row>
    <row r="71" spans="1:79" s="90" customFormat="1" ht="15.75" x14ac:dyDescent="0.2">
      <c r="A71" s="86">
        <v>0</v>
      </c>
      <c r="B71" s="86"/>
      <c r="C71" s="94" t="s">
        <v>83</v>
      </c>
      <c r="D71" s="94"/>
      <c r="E71" s="94"/>
      <c r="F71" s="94"/>
      <c r="G71" s="94"/>
      <c r="H71" s="94"/>
      <c r="I71" s="94"/>
      <c r="J71" s="94" t="s">
        <v>84</v>
      </c>
      <c r="K71" s="94"/>
      <c r="L71" s="94"/>
      <c r="M71" s="94"/>
      <c r="N71" s="94"/>
      <c r="O71" s="94" t="s">
        <v>84</v>
      </c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7"/>
      <c r="BS71" s="97"/>
      <c r="BT71" s="97"/>
      <c r="BU71" s="97"/>
      <c r="BV71" s="97"/>
      <c r="BW71" s="97"/>
      <c r="BX71" s="97"/>
      <c r="BY71" s="97"/>
      <c r="BZ71" s="98"/>
      <c r="CA71" s="90" t="s">
        <v>26</v>
      </c>
    </row>
    <row r="72" spans="1:79" ht="25.5" customHeight="1" x14ac:dyDescent="0.2">
      <c r="A72" s="32">
        <v>0</v>
      </c>
      <c r="B72" s="32"/>
      <c r="C72" s="99" t="s">
        <v>85</v>
      </c>
      <c r="D72" s="84"/>
      <c r="E72" s="84"/>
      <c r="F72" s="84"/>
      <c r="G72" s="84"/>
      <c r="H72" s="84"/>
      <c r="I72" s="85"/>
      <c r="J72" s="59" t="s">
        <v>86</v>
      </c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100">
        <v>44.18</v>
      </c>
      <c r="Z72" s="100"/>
      <c r="AA72" s="100"/>
      <c r="AB72" s="100"/>
      <c r="AC72" s="100"/>
      <c r="AD72" s="100">
        <v>0</v>
      </c>
      <c r="AE72" s="100"/>
      <c r="AF72" s="100"/>
      <c r="AG72" s="100"/>
      <c r="AH72" s="100"/>
      <c r="AI72" s="100">
        <f>Y72+AD72</f>
        <v>44.18</v>
      </c>
      <c r="AJ72" s="100"/>
      <c r="AK72" s="100"/>
      <c r="AL72" s="100"/>
      <c r="AM72" s="100"/>
      <c r="AN72" s="100">
        <v>46.43</v>
      </c>
      <c r="AO72" s="100"/>
      <c r="AP72" s="100"/>
      <c r="AQ72" s="100"/>
      <c r="AR72" s="100"/>
      <c r="AS72" s="100">
        <v>0</v>
      </c>
      <c r="AT72" s="100"/>
      <c r="AU72" s="100"/>
      <c r="AV72" s="100"/>
      <c r="AW72" s="100"/>
      <c r="AX72" s="101">
        <f>AN72+AS72</f>
        <v>46.43</v>
      </c>
      <c r="AY72" s="101"/>
      <c r="AZ72" s="101"/>
      <c r="BA72" s="101"/>
      <c r="BB72" s="101"/>
      <c r="BC72" s="101">
        <f>AN72-Y72</f>
        <v>2.25</v>
      </c>
      <c r="BD72" s="101"/>
      <c r="BE72" s="101"/>
      <c r="BF72" s="101"/>
      <c r="BG72" s="101"/>
      <c r="BH72" s="101">
        <f>AS72-AD72</f>
        <v>0</v>
      </c>
      <c r="BI72" s="101"/>
      <c r="BJ72" s="101"/>
      <c r="BK72" s="101"/>
      <c r="BL72" s="101"/>
      <c r="BM72" s="101">
        <f>BC72+BH72</f>
        <v>2.25</v>
      </c>
      <c r="BN72" s="101"/>
      <c r="BO72" s="101"/>
      <c r="BP72" s="101"/>
      <c r="BQ72" s="101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6.5" customHeight="1" x14ac:dyDescent="0.2">
      <c r="A73" s="32">
        <v>0</v>
      </c>
      <c r="B73" s="32"/>
      <c r="C73" s="99" t="s">
        <v>87</v>
      </c>
      <c r="D73" s="84"/>
      <c r="E73" s="84"/>
      <c r="F73" s="84"/>
      <c r="G73" s="84"/>
      <c r="H73" s="84"/>
      <c r="I73" s="85"/>
      <c r="J73" s="59" t="s">
        <v>86</v>
      </c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100">
        <v>76.75</v>
      </c>
      <c r="Z73" s="100"/>
      <c r="AA73" s="100"/>
      <c r="AB73" s="100"/>
      <c r="AC73" s="100"/>
      <c r="AD73" s="100">
        <v>0</v>
      </c>
      <c r="AE73" s="100"/>
      <c r="AF73" s="100"/>
      <c r="AG73" s="100"/>
      <c r="AH73" s="100"/>
      <c r="AI73" s="100">
        <f>Y73+AD73</f>
        <v>76.75</v>
      </c>
      <c r="AJ73" s="100"/>
      <c r="AK73" s="100"/>
      <c r="AL73" s="100"/>
      <c r="AM73" s="100"/>
      <c r="AN73" s="100">
        <v>75.599999999999994</v>
      </c>
      <c r="AO73" s="100"/>
      <c r="AP73" s="100"/>
      <c r="AQ73" s="100"/>
      <c r="AR73" s="100"/>
      <c r="AS73" s="100">
        <v>0</v>
      </c>
      <c r="AT73" s="100"/>
      <c r="AU73" s="100"/>
      <c r="AV73" s="100"/>
      <c r="AW73" s="100"/>
      <c r="AX73" s="101">
        <f>AN73+AS73</f>
        <v>75.599999999999994</v>
      </c>
      <c r="AY73" s="101"/>
      <c r="AZ73" s="101"/>
      <c r="BA73" s="101"/>
      <c r="BB73" s="101"/>
      <c r="BC73" s="101">
        <f>AN73-Y73</f>
        <v>-1.1500000000000057</v>
      </c>
      <c r="BD73" s="101"/>
      <c r="BE73" s="101"/>
      <c r="BF73" s="101"/>
      <c r="BG73" s="101"/>
      <c r="BH73" s="101">
        <f>AS73-AD73</f>
        <v>0</v>
      </c>
      <c r="BI73" s="101"/>
      <c r="BJ73" s="101"/>
      <c r="BK73" s="101"/>
      <c r="BL73" s="101"/>
      <c r="BM73" s="101">
        <f>BC73+BH73</f>
        <v>-1.1500000000000057</v>
      </c>
      <c r="BN73" s="101"/>
      <c r="BO73" s="101"/>
      <c r="BP73" s="101"/>
      <c r="BQ73" s="101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25.5" customHeight="1" x14ac:dyDescent="0.2">
      <c r="A74" s="32">
        <v>0</v>
      </c>
      <c r="B74" s="32"/>
      <c r="C74" s="99" t="s">
        <v>88</v>
      </c>
      <c r="D74" s="84"/>
      <c r="E74" s="84"/>
      <c r="F74" s="84"/>
      <c r="G74" s="84"/>
      <c r="H74" s="84"/>
      <c r="I74" s="85"/>
      <c r="J74" s="59" t="s">
        <v>86</v>
      </c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100">
        <v>4</v>
      </c>
      <c r="Z74" s="100"/>
      <c r="AA74" s="100"/>
      <c r="AB74" s="100"/>
      <c r="AC74" s="100"/>
      <c r="AD74" s="100">
        <v>0</v>
      </c>
      <c r="AE74" s="100"/>
      <c r="AF74" s="100"/>
      <c r="AG74" s="100"/>
      <c r="AH74" s="100"/>
      <c r="AI74" s="100">
        <f>Y74+AD74</f>
        <v>4</v>
      </c>
      <c r="AJ74" s="100"/>
      <c r="AK74" s="100"/>
      <c r="AL74" s="100"/>
      <c r="AM74" s="100"/>
      <c r="AN74" s="100">
        <v>4</v>
      </c>
      <c r="AO74" s="100"/>
      <c r="AP74" s="100"/>
      <c r="AQ74" s="100"/>
      <c r="AR74" s="100"/>
      <c r="AS74" s="100">
        <v>0</v>
      </c>
      <c r="AT74" s="100"/>
      <c r="AU74" s="100"/>
      <c r="AV74" s="100"/>
      <c r="AW74" s="100"/>
      <c r="AX74" s="101">
        <f>AN74+AS74</f>
        <v>4</v>
      </c>
      <c r="AY74" s="101"/>
      <c r="AZ74" s="101"/>
      <c r="BA74" s="101"/>
      <c r="BB74" s="101"/>
      <c r="BC74" s="101">
        <f>AN74-Y74</f>
        <v>0</v>
      </c>
      <c r="BD74" s="101"/>
      <c r="BE74" s="101"/>
      <c r="BF74" s="101"/>
      <c r="BG74" s="101"/>
      <c r="BH74" s="101">
        <f>AS74-AD74</f>
        <v>0</v>
      </c>
      <c r="BI74" s="101"/>
      <c r="BJ74" s="101"/>
      <c r="BK74" s="101"/>
      <c r="BL74" s="101"/>
      <c r="BM74" s="101">
        <f>BC74+BH74</f>
        <v>0</v>
      </c>
      <c r="BN74" s="101"/>
      <c r="BO74" s="101"/>
      <c r="BP74" s="101"/>
      <c r="BQ74" s="101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52.5" customHeight="1" x14ac:dyDescent="0.2">
      <c r="A75" s="32">
        <v>0</v>
      </c>
      <c r="B75" s="32"/>
      <c r="C75" s="99" t="s">
        <v>89</v>
      </c>
      <c r="D75" s="84"/>
      <c r="E75" s="84"/>
      <c r="F75" s="84"/>
      <c r="G75" s="84"/>
      <c r="H75" s="84"/>
      <c r="I75" s="85"/>
      <c r="J75" s="59" t="s">
        <v>90</v>
      </c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100">
        <v>13395.927</v>
      </c>
      <c r="Z75" s="100"/>
      <c r="AA75" s="100"/>
      <c r="AB75" s="100"/>
      <c r="AC75" s="100"/>
      <c r="AD75" s="100">
        <v>1052.3</v>
      </c>
      <c r="AE75" s="100"/>
      <c r="AF75" s="100"/>
      <c r="AG75" s="100"/>
      <c r="AH75" s="100"/>
      <c r="AI75" s="100">
        <f>Y75+AD75</f>
        <v>14448.226999999999</v>
      </c>
      <c r="AJ75" s="100"/>
      <c r="AK75" s="100"/>
      <c r="AL75" s="100"/>
      <c r="AM75" s="100"/>
      <c r="AN75" s="100">
        <v>13097.11</v>
      </c>
      <c r="AO75" s="100"/>
      <c r="AP75" s="100"/>
      <c r="AQ75" s="100"/>
      <c r="AR75" s="100"/>
      <c r="AS75" s="100">
        <v>451.39699999999999</v>
      </c>
      <c r="AT75" s="100"/>
      <c r="AU75" s="100"/>
      <c r="AV75" s="100"/>
      <c r="AW75" s="100"/>
      <c r="AX75" s="101">
        <f>AN75+AS75</f>
        <v>13548.507000000001</v>
      </c>
      <c r="AY75" s="101"/>
      <c r="AZ75" s="101"/>
      <c r="BA75" s="101"/>
      <c r="BB75" s="101"/>
      <c r="BC75" s="101">
        <f>AN75-Y75</f>
        <v>-298.8169999999991</v>
      </c>
      <c r="BD75" s="101"/>
      <c r="BE75" s="101"/>
      <c r="BF75" s="101"/>
      <c r="BG75" s="101"/>
      <c r="BH75" s="101">
        <f>AS75-AD75</f>
        <v>-600.90300000000002</v>
      </c>
      <c r="BI75" s="101"/>
      <c r="BJ75" s="101"/>
      <c r="BK75" s="101"/>
      <c r="BL75" s="101"/>
      <c r="BM75" s="101">
        <f>BC75+BH75</f>
        <v>-899.71999999999912</v>
      </c>
      <c r="BN75" s="101"/>
      <c r="BO75" s="101"/>
      <c r="BP75" s="101"/>
      <c r="BQ75" s="101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28.5" customHeight="1" x14ac:dyDescent="0.2">
      <c r="A76" s="32">
        <v>0</v>
      </c>
      <c r="B76" s="32"/>
      <c r="C76" s="99" t="s">
        <v>91</v>
      </c>
      <c r="D76" s="84"/>
      <c r="E76" s="84"/>
      <c r="F76" s="84"/>
      <c r="G76" s="84"/>
      <c r="H76" s="84"/>
      <c r="I76" s="85"/>
      <c r="J76" s="59" t="s">
        <v>90</v>
      </c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100">
        <v>3348.98</v>
      </c>
      <c r="Z76" s="100"/>
      <c r="AA76" s="100"/>
      <c r="AB76" s="100"/>
      <c r="AC76" s="100"/>
      <c r="AD76" s="100">
        <v>263.07499999999999</v>
      </c>
      <c r="AE76" s="100"/>
      <c r="AF76" s="100"/>
      <c r="AG76" s="100"/>
      <c r="AH76" s="100"/>
      <c r="AI76" s="100">
        <f>Y76+AD76</f>
        <v>3612.0549999999998</v>
      </c>
      <c r="AJ76" s="100"/>
      <c r="AK76" s="100"/>
      <c r="AL76" s="100"/>
      <c r="AM76" s="100"/>
      <c r="AN76" s="100">
        <v>0</v>
      </c>
      <c r="AO76" s="100"/>
      <c r="AP76" s="100"/>
      <c r="AQ76" s="100"/>
      <c r="AR76" s="100"/>
      <c r="AS76" s="100">
        <v>0</v>
      </c>
      <c r="AT76" s="100"/>
      <c r="AU76" s="100"/>
      <c r="AV76" s="100"/>
      <c r="AW76" s="100"/>
      <c r="AX76" s="101">
        <f>AN76+AS76</f>
        <v>0</v>
      </c>
      <c r="AY76" s="101"/>
      <c r="AZ76" s="101"/>
      <c r="BA76" s="101"/>
      <c r="BB76" s="101"/>
      <c r="BC76" s="101">
        <f>AN76-Y76</f>
        <v>-3348.98</v>
      </c>
      <c r="BD76" s="101"/>
      <c r="BE76" s="101"/>
      <c r="BF76" s="101"/>
      <c r="BG76" s="101"/>
      <c r="BH76" s="101">
        <f>AS76-AD76</f>
        <v>-263.07499999999999</v>
      </c>
      <c r="BI76" s="101"/>
      <c r="BJ76" s="101"/>
      <c r="BK76" s="101"/>
      <c r="BL76" s="101"/>
      <c r="BM76" s="101">
        <f>BC76+BH76</f>
        <v>-3612.0549999999998</v>
      </c>
      <c r="BN76" s="101"/>
      <c r="BO76" s="101"/>
      <c r="BP76" s="101"/>
      <c r="BQ76" s="101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95" customHeight="1" x14ac:dyDescent="0.2">
      <c r="A77" s="34" t="s">
        <v>51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</row>
    <row r="78" spans="1:79" ht="31.5" customHeight="1" x14ac:dyDescent="0.2">
      <c r="A78" s="104" t="s">
        <v>93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</row>
    <row r="79" spans="1:79" ht="20.25" customHeight="1" x14ac:dyDescent="0.2">
      <c r="A79" s="123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</row>
    <row r="80" spans="1:79" ht="42" customHeight="1" x14ac:dyDescent="0.2">
      <c r="A80" s="108" t="s">
        <v>96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3"/>
      <c r="AO80" s="3"/>
      <c r="AP80" s="109" t="s">
        <v>98</v>
      </c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</row>
    <row r="81" spans="1:60" x14ac:dyDescent="0.2">
      <c r="W81" s="67" t="s">
        <v>9</v>
      </c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4"/>
      <c r="AO81" s="4"/>
      <c r="AP81" s="67" t="s">
        <v>10</v>
      </c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</row>
    <row r="82" spans="1:60" x14ac:dyDescent="0.2"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</row>
    <row r="83" spans="1:60" ht="15.95" customHeight="1" x14ac:dyDescent="0.2">
      <c r="A83" s="108" t="s">
        <v>97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3"/>
      <c r="AO83" s="3"/>
      <c r="AP83" s="109" t="s">
        <v>99</v>
      </c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</row>
    <row r="84" spans="1:60" x14ac:dyDescent="0.2">
      <c r="W84" s="67" t="s">
        <v>9</v>
      </c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4"/>
      <c r="AO84" s="4"/>
      <c r="AP84" s="67" t="s">
        <v>10</v>
      </c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</row>
  </sheetData>
  <mergeCells count="393">
    <mergeCell ref="BB63:BF63"/>
    <mergeCell ref="BG63:BL63"/>
    <mergeCell ref="A63:P63"/>
    <mergeCell ref="Q63:U63"/>
    <mergeCell ref="V63:Z63"/>
    <mergeCell ref="AA63:AF63"/>
    <mergeCell ref="AG63:AK63"/>
    <mergeCell ref="AL63:AP63"/>
    <mergeCell ref="AQ63:AV63"/>
    <mergeCell ref="AW63:BA63"/>
    <mergeCell ref="AS76:AW76"/>
    <mergeCell ref="AX76:BB76"/>
    <mergeCell ref="BC76:BG76"/>
    <mergeCell ref="BH76:BL76"/>
    <mergeCell ref="BM76:BQ76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C44:BQ44"/>
    <mergeCell ref="C46:BQ46"/>
    <mergeCell ref="C48:BQ48"/>
    <mergeCell ref="C50:BQ50"/>
    <mergeCell ref="C55:BQ55"/>
    <mergeCell ref="AU56:AY56"/>
    <mergeCell ref="AZ56:BC56"/>
    <mergeCell ref="BD56:BH56"/>
    <mergeCell ref="BI56:BM56"/>
    <mergeCell ref="BN56:BQ56"/>
    <mergeCell ref="A56:B56"/>
    <mergeCell ref="C56:Z56"/>
    <mergeCell ref="AA56:AE56"/>
    <mergeCell ref="AF56:AJ56"/>
    <mergeCell ref="AK56:AO56"/>
    <mergeCell ref="AP56:AT56"/>
    <mergeCell ref="AU54:AY54"/>
    <mergeCell ref="AZ54:BC54"/>
    <mergeCell ref="BD54:BH54"/>
    <mergeCell ref="BI54:BM54"/>
    <mergeCell ref="BN54:BQ54"/>
    <mergeCell ref="A55:B55"/>
    <mergeCell ref="A54:B54"/>
    <mergeCell ref="C54:Z54"/>
    <mergeCell ref="AA54:AE54"/>
    <mergeCell ref="AF54:AJ54"/>
    <mergeCell ref="AK54:AO54"/>
    <mergeCell ref="AP54:AT54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51:B51"/>
    <mergeCell ref="C51:Z51"/>
    <mergeCell ref="AA51:AE51"/>
    <mergeCell ref="AF51:AJ51"/>
    <mergeCell ref="AK51:AO51"/>
    <mergeCell ref="A50:B50"/>
    <mergeCell ref="AP49:AT49"/>
    <mergeCell ref="AU49:AY49"/>
    <mergeCell ref="AZ49:BC49"/>
    <mergeCell ref="BD49:BH49"/>
    <mergeCell ref="BI49:BM49"/>
    <mergeCell ref="BN49:BQ49"/>
    <mergeCell ref="A49:B49"/>
    <mergeCell ref="C49:Z49"/>
    <mergeCell ref="AA49:AE49"/>
    <mergeCell ref="AF49:AJ49"/>
    <mergeCell ref="AK49:AO49"/>
    <mergeCell ref="A48:B48"/>
    <mergeCell ref="AP47:AT47"/>
    <mergeCell ref="AU47:AY47"/>
    <mergeCell ref="AZ47:BC47"/>
    <mergeCell ref="BD47:BH47"/>
    <mergeCell ref="BI47:BM47"/>
    <mergeCell ref="BN47:BQ47"/>
    <mergeCell ref="A47:B47"/>
    <mergeCell ref="C47:Z47"/>
    <mergeCell ref="AA47:AE47"/>
    <mergeCell ref="AF47:AJ47"/>
    <mergeCell ref="AK47:AO47"/>
    <mergeCell ref="AZ45:BC45"/>
    <mergeCell ref="BD45:BH45"/>
    <mergeCell ref="BI45:BM45"/>
    <mergeCell ref="BN45:BQ45"/>
    <mergeCell ref="A46:B46"/>
    <mergeCell ref="A45:B45"/>
    <mergeCell ref="C45:Z45"/>
    <mergeCell ref="AA45:AE45"/>
    <mergeCell ref="AF45:AJ45"/>
    <mergeCell ref="AK45:AO45"/>
    <mergeCell ref="AP45:AT45"/>
    <mergeCell ref="AU45:AY45"/>
    <mergeCell ref="BI43:BM43"/>
    <mergeCell ref="BN43:BQ43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C42:BQ42"/>
    <mergeCell ref="A78:BL78"/>
    <mergeCell ref="A35:F35"/>
    <mergeCell ref="G35:BL35"/>
    <mergeCell ref="A67:B68"/>
    <mergeCell ref="C67:I68"/>
    <mergeCell ref="J67:N68"/>
    <mergeCell ref="O67:X68"/>
    <mergeCell ref="A36:BQ36"/>
    <mergeCell ref="G26:BL26"/>
    <mergeCell ref="A33:F33"/>
    <mergeCell ref="G33:BL33"/>
    <mergeCell ref="A34:F34"/>
    <mergeCell ref="G34:BL34"/>
    <mergeCell ref="A77:BL77"/>
    <mergeCell ref="A42:B42"/>
    <mergeCell ref="BN40:BQ40"/>
    <mergeCell ref="AZ40:BC40"/>
    <mergeCell ref="A23:BL23"/>
    <mergeCell ref="A24:F24"/>
    <mergeCell ref="G24:BL24"/>
    <mergeCell ref="A25:F25"/>
    <mergeCell ref="G25:BL25"/>
    <mergeCell ref="A26:F26"/>
    <mergeCell ref="AP39:AT39"/>
    <mergeCell ref="A40:B40"/>
    <mergeCell ref="BN38:BQ38"/>
    <mergeCell ref="BI38:BM38"/>
    <mergeCell ref="AK38:AO38"/>
    <mergeCell ref="AA39:AE39"/>
    <mergeCell ref="AF39:AJ39"/>
    <mergeCell ref="AK39:AO39"/>
    <mergeCell ref="BD38:BH38"/>
    <mergeCell ref="AZ38:BC38"/>
    <mergeCell ref="A61:P61"/>
    <mergeCell ref="A59:P60"/>
    <mergeCell ref="A69:B69"/>
    <mergeCell ref="AA37:AO37"/>
    <mergeCell ref="AP37:BC37"/>
    <mergeCell ref="BD37:BQ37"/>
    <mergeCell ref="J69:N69"/>
    <mergeCell ref="O69:X69"/>
    <mergeCell ref="Y69:AC69"/>
    <mergeCell ref="AD69:AH69"/>
    <mergeCell ref="AU40:AY40"/>
    <mergeCell ref="BI40:BM40"/>
    <mergeCell ref="BD40:BH40"/>
    <mergeCell ref="C69:I69"/>
    <mergeCell ref="AA38:AE38"/>
    <mergeCell ref="AF38:AJ38"/>
    <mergeCell ref="Q62:U62"/>
    <mergeCell ref="V62:Z62"/>
    <mergeCell ref="AA62:AF62"/>
    <mergeCell ref="Q61:U61"/>
    <mergeCell ref="AZ41:BC41"/>
    <mergeCell ref="BD41:BH41"/>
    <mergeCell ref="BI41:BM41"/>
    <mergeCell ref="AU38:AY38"/>
    <mergeCell ref="AP38:AT38"/>
    <mergeCell ref="BN41:BQ41"/>
    <mergeCell ref="AZ39:BC39"/>
    <mergeCell ref="BD39:BH39"/>
    <mergeCell ref="BI39:BM39"/>
    <mergeCell ref="BN39:BQ39"/>
    <mergeCell ref="A80:V80"/>
    <mergeCell ref="W80:AM80"/>
    <mergeCell ref="AP80:BH80"/>
    <mergeCell ref="AQ62:AV62"/>
    <mergeCell ref="V61:Z61"/>
    <mergeCell ref="A62:P62"/>
    <mergeCell ref="AQ61:AV61"/>
    <mergeCell ref="AL61:AP61"/>
    <mergeCell ref="AG61:AK61"/>
    <mergeCell ref="AA61:AF61"/>
    <mergeCell ref="AP84:BH84"/>
    <mergeCell ref="A83:V83"/>
    <mergeCell ref="W83:AM83"/>
    <mergeCell ref="AP83:BH83"/>
    <mergeCell ref="W84:AM84"/>
    <mergeCell ref="AP81:BH81"/>
    <mergeCell ref="W81:AM81"/>
    <mergeCell ref="BG64:BL64"/>
    <mergeCell ref="Y67:AM67"/>
    <mergeCell ref="AN67:BB67"/>
    <mergeCell ref="BC67:BQ67"/>
    <mergeCell ref="AW64:BA64"/>
    <mergeCell ref="BB64:BF64"/>
    <mergeCell ref="A66:BQ66"/>
    <mergeCell ref="AL64:AP64"/>
    <mergeCell ref="A71:B71"/>
    <mergeCell ref="A70:B70"/>
    <mergeCell ref="AK40:AO40"/>
    <mergeCell ref="AF40:AJ40"/>
    <mergeCell ref="A64:P64"/>
    <mergeCell ref="Q64:U64"/>
    <mergeCell ref="A58:BL58"/>
    <mergeCell ref="AQ64:AV64"/>
    <mergeCell ref="AG62:AK62"/>
    <mergeCell ref="AD71:AH71"/>
    <mergeCell ref="C71:I71"/>
    <mergeCell ref="J71:N71"/>
    <mergeCell ref="O71:X71"/>
    <mergeCell ref="Y71:AC71"/>
    <mergeCell ref="C70:I70"/>
    <mergeCell ref="J70:N70"/>
    <mergeCell ref="O70:X70"/>
    <mergeCell ref="Y70:AC70"/>
    <mergeCell ref="AS70:AW70"/>
    <mergeCell ref="V64:Z64"/>
    <mergeCell ref="AA64:AF64"/>
    <mergeCell ref="AG64:AK64"/>
    <mergeCell ref="AI68:AM68"/>
    <mergeCell ref="Y68:AC68"/>
    <mergeCell ref="AD70:AH70"/>
    <mergeCell ref="AI69:AM69"/>
    <mergeCell ref="AN69:AR69"/>
    <mergeCell ref="AA41:AE41"/>
    <mergeCell ref="Q60:U60"/>
    <mergeCell ref="AG60:AK60"/>
    <mergeCell ref="AA60:AF60"/>
    <mergeCell ref="V60:Z60"/>
    <mergeCell ref="AI70:AM70"/>
    <mergeCell ref="AL62:AP62"/>
    <mergeCell ref="AN70:AR70"/>
    <mergeCell ref="AF41:AJ41"/>
    <mergeCell ref="AP40:AT40"/>
    <mergeCell ref="C40:Z40"/>
    <mergeCell ref="BG60:BL60"/>
    <mergeCell ref="AW59:BL59"/>
    <mergeCell ref="AA40:AE40"/>
    <mergeCell ref="AK41:AO41"/>
    <mergeCell ref="AP41:AT41"/>
    <mergeCell ref="AG59:AV59"/>
    <mergeCell ref="Q59:AF59"/>
    <mergeCell ref="AI71:AM71"/>
    <mergeCell ref="AN71:AR71"/>
    <mergeCell ref="AS71:AW71"/>
    <mergeCell ref="AX71:BB71"/>
    <mergeCell ref="BG62:BL62"/>
    <mergeCell ref="AU39:AY39"/>
    <mergeCell ref="AU41:AY41"/>
    <mergeCell ref="AW61:BA61"/>
    <mergeCell ref="BB61:BF61"/>
    <mergeCell ref="BG61:BL61"/>
    <mergeCell ref="BC71:BG71"/>
    <mergeCell ref="BM71:BQ71"/>
    <mergeCell ref="BH71:BL71"/>
    <mergeCell ref="BC69:BG69"/>
    <mergeCell ref="BH69:BL69"/>
    <mergeCell ref="BM69:BQ69"/>
    <mergeCell ref="BM70:BQ70"/>
    <mergeCell ref="BH70:BL70"/>
    <mergeCell ref="BC70:BG70"/>
    <mergeCell ref="AD68:AH68"/>
    <mergeCell ref="AX68:BB68"/>
    <mergeCell ref="AS68:AW68"/>
    <mergeCell ref="AN68:AR68"/>
    <mergeCell ref="AO2:BL6"/>
    <mergeCell ref="A7:BL7"/>
    <mergeCell ref="A8:BL8"/>
    <mergeCell ref="A9:BL9"/>
    <mergeCell ref="B14:L14"/>
    <mergeCell ref="N14:AS14"/>
    <mergeCell ref="AS69:AW69"/>
    <mergeCell ref="AW62:BA62"/>
    <mergeCell ref="BB62:BF62"/>
    <mergeCell ref="BB60:BF60"/>
    <mergeCell ref="AL60:AP60"/>
    <mergeCell ref="BM68:BQ68"/>
    <mergeCell ref="BH68:BL68"/>
    <mergeCell ref="BC68:BG68"/>
    <mergeCell ref="AW60:BA60"/>
    <mergeCell ref="AQ60:AV60"/>
    <mergeCell ref="G32:BL32"/>
    <mergeCell ref="A41:B41"/>
    <mergeCell ref="A10:BL10"/>
    <mergeCell ref="A11:BL11"/>
    <mergeCell ref="A12:BL12"/>
    <mergeCell ref="AX70:BB70"/>
    <mergeCell ref="C37:Z38"/>
    <mergeCell ref="C39:Z39"/>
    <mergeCell ref="C41:Z41"/>
    <mergeCell ref="AX69:BB69"/>
    <mergeCell ref="AU14:BB14"/>
    <mergeCell ref="B15:L15"/>
    <mergeCell ref="N15:AS15"/>
    <mergeCell ref="AU15:BB15"/>
    <mergeCell ref="A37:B38"/>
    <mergeCell ref="A39:B39"/>
    <mergeCell ref="A28:BL28"/>
    <mergeCell ref="A29:BL29"/>
    <mergeCell ref="A31:BL31"/>
    <mergeCell ref="A32:F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71">
    <cfRule type="cellIs" dxfId="11" priority="13" stopIfTrue="1" operator="equal">
      <formula>$C70</formula>
    </cfRule>
  </conditionalFormatting>
  <conditionalFormatting sqref="A71:B71">
    <cfRule type="cellIs" dxfId="10" priority="14" stopIfTrue="1" operator="equal">
      <formula>0</formula>
    </cfRule>
  </conditionalFormatting>
  <conditionalFormatting sqref="C72">
    <cfRule type="cellIs" dxfId="9" priority="11" stopIfTrue="1" operator="equal">
      <formula>$C71</formula>
    </cfRule>
  </conditionalFormatting>
  <conditionalFormatting sqref="A72:B72">
    <cfRule type="cellIs" dxfId="8" priority="12" stopIfTrue="1" operator="equal">
      <formula>0</formula>
    </cfRule>
  </conditionalFormatting>
  <conditionalFormatting sqref="C73">
    <cfRule type="cellIs" dxfId="7" priority="9" stopIfTrue="1" operator="equal">
      <formula>$C72</formula>
    </cfRule>
  </conditionalFormatting>
  <conditionalFormatting sqref="A73:B73">
    <cfRule type="cellIs" dxfId="6" priority="10" stopIfTrue="1" operator="equal">
      <formula>0</formula>
    </cfRule>
  </conditionalFormatting>
  <conditionalFormatting sqref="C74">
    <cfRule type="cellIs" dxfId="5" priority="7" stopIfTrue="1" operator="equal">
      <formula>$C73</formula>
    </cfRule>
  </conditionalFormatting>
  <conditionalFormatting sqref="A74:B74">
    <cfRule type="cellIs" dxfId="4" priority="8" stopIfTrue="1" operator="equal">
      <formula>0</formula>
    </cfRule>
  </conditionalFormatting>
  <conditionalFormatting sqref="C75">
    <cfRule type="cellIs" dxfId="3" priority="5" stopIfTrue="1" operator="equal">
      <formula>$C74</formula>
    </cfRule>
  </conditionalFormatting>
  <conditionalFormatting sqref="A75:B75">
    <cfRule type="cellIs" dxfId="2" priority="6" stopIfTrue="1" operator="equal">
      <formula>0</formula>
    </cfRule>
  </conditionalFormatting>
  <conditionalFormatting sqref="C76">
    <cfRule type="cellIs" dxfId="1" priority="3" stopIfTrue="1" operator="equal">
      <formula>$C75</formula>
    </cfRule>
  </conditionalFormatting>
  <conditionalFormatting sqref="A76:B7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2021-02-18T07:38:37Z</cp:lastPrinted>
  <dcterms:created xsi:type="dcterms:W3CDTF">2016-08-10T10:53:25Z</dcterms:created>
  <dcterms:modified xsi:type="dcterms:W3CDTF">2021-02-18T07:38:48Z</dcterms:modified>
</cp:coreProperties>
</file>